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Sheet1!$A$6:$AY$37</definedName>
  </definedNames>
  <calcPr calcId="124519"/>
</workbook>
</file>

<file path=xl/calcChain.xml><?xml version="1.0" encoding="utf-8"?>
<calcChain xmlns="http://schemas.openxmlformats.org/spreadsheetml/2006/main"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1"/>
  <c r="AV21" i="1"/>
  <c r="AW21" s="1"/>
  <c r="AS10"/>
  <c r="AT10" s="1"/>
  <c r="AS21"/>
  <c r="AT21" s="1"/>
  <c r="AS34"/>
  <c r="AT34" s="1"/>
  <c r="AP8"/>
  <c r="AQ8" s="1"/>
  <c r="AP9"/>
  <c r="AQ9" s="1"/>
  <c r="AP12"/>
  <c r="AQ12" s="1"/>
  <c r="AP16"/>
  <c r="AQ16" s="1"/>
  <c r="AP17"/>
  <c r="AQ17" s="1"/>
  <c r="AP22"/>
  <c r="AQ22" s="1"/>
  <c r="AP25"/>
  <c r="AQ25" s="1"/>
  <c r="AP26"/>
  <c r="AQ26" s="1"/>
  <c r="AP35"/>
  <c r="AQ35" s="1"/>
  <c r="AM8"/>
  <c r="AN8" s="1"/>
  <c r="AM9"/>
  <c r="AN9" s="1"/>
  <c r="AM13"/>
  <c r="AN13" s="1"/>
  <c r="AM14"/>
  <c r="AN14" s="1"/>
  <c r="AM15"/>
  <c r="AN15" s="1"/>
  <c r="AM16"/>
  <c r="AN16" s="1"/>
  <c r="AM29"/>
  <c r="AN29" s="1"/>
  <c r="AM30"/>
  <c r="AN30" s="1"/>
  <c r="AM32"/>
  <c r="AN32" s="1"/>
  <c r="AJ8"/>
  <c r="AK8" s="1"/>
  <c r="AJ13"/>
  <c r="AK13" s="1"/>
  <c r="AJ14"/>
  <c r="AK14" s="1"/>
  <c r="AJ16"/>
  <c r="AK16" s="1"/>
  <c r="AJ22"/>
  <c r="AK22" s="1"/>
  <c r="AJ24"/>
  <c r="AK24" s="1"/>
  <c r="AJ25"/>
  <c r="AK25" s="1"/>
  <c r="AJ26"/>
  <c r="AK26" s="1"/>
  <c r="AJ28"/>
  <c r="AK28" s="1"/>
  <c r="AJ29"/>
  <c r="AK29" s="1"/>
  <c r="AJ30"/>
  <c r="AK30" s="1"/>
  <c r="AJ32"/>
  <c r="AK32" s="1"/>
  <c r="AJ33"/>
  <c r="AK33" s="1"/>
  <c r="AJ34"/>
  <c r="AK34" s="1"/>
  <c r="AJ35"/>
  <c r="AK35" s="1"/>
  <c r="AG8"/>
  <c r="AH8" s="1"/>
  <c r="AG13"/>
  <c r="AH13" s="1"/>
  <c r="AG24"/>
  <c r="AH24" s="1"/>
  <c r="AG25"/>
  <c r="AH25" s="1"/>
  <c r="AG29"/>
  <c r="AH29" s="1"/>
  <c r="AG30"/>
  <c r="AH30" s="1"/>
  <c r="AG33"/>
  <c r="AH33" s="1"/>
  <c r="AG35"/>
  <c r="AH35" s="1"/>
  <c r="AD8"/>
  <c r="AE8" s="1"/>
  <c r="AD14"/>
  <c r="AE14" s="1"/>
  <c r="AD16"/>
  <c r="AE16" s="1"/>
  <c r="AD22"/>
  <c r="AE22" s="1"/>
  <c r="AD24"/>
  <c r="AE24" s="1"/>
  <c r="AD25"/>
  <c r="AE25" s="1"/>
  <c r="AD26"/>
  <c r="AE26" s="1"/>
  <c r="AD28"/>
  <c r="AE28" s="1"/>
  <c r="AD29"/>
  <c r="AE29" s="1"/>
  <c r="AD30"/>
  <c r="AE30" s="1"/>
  <c r="AD31"/>
  <c r="AE31" s="1"/>
  <c r="AD32"/>
  <c r="AE32" s="1"/>
  <c r="AD33"/>
  <c r="AE33" s="1"/>
  <c r="AD34"/>
  <c r="AE34" s="1"/>
  <c r="AD7"/>
  <c r="AE7" s="1"/>
  <c r="AA18"/>
  <c r="AB18" s="1"/>
  <c r="AA21"/>
  <c r="AB21" s="1"/>
  <c r="AA22"/>
  <c r="AB22" s="1"/>
  <c r="AA24"/>
  <c r="AB24" s="1"/>
  <c r="AA25"/>
  <c r="AB25" s="1"/>
  <c r="AA26"/>
  <c r="AB26" s="1"/>
  <c r="AA28"/>
  <c r="AB28" s="1"/>
  <c r="AA29"/>
  <c r="AB29" s="1"/>
  <c r="AA30"/>
  <c r="AB30" s="1"/>
  <c r="AA32"/>
  <c r="AB32" s="1"/>
  <c r="AA33"/>
  <c r="AB33" s="1"/>
  <c r="AA34"/>
  <c r="AB34" s="1"/>
  <c r="AA35"/>
  <c r="AB35" s="1"/>
  <c r="AA36"/>
  <c r="AB36" s="1"/>
  <c r="AA7"/>
  <c r="AB7" s="1"/>
  <c r="X8"/>
  <c r="Y8" s="1"/>
  <c r="X13"/>
  <c r="Y13" s="1"/>
  <c r="X14"/>
  <c r="Y14" s="1"/>
  <c r="X16"/>
  <c r="Y16" s="1"/>
  <c r="X17"/>
  <c r="Y17" s="1"/>
  <c r="X22"/>
  <c r="Y22" s="1"/>
  <c r="X24"/>
  <c r="Y24" s="1"/>
  <c r="X25"/>
  <c r="Y25" s="1"/>
  <c r="X26"/>
  <c r="Y26" s="1"/>
  <c r="X28"/>
  <c r="Y28" s="1"/>
  <c r="X29"/>
  <c r="Y29" s="1"/>
  <c r="X30"/>
  <c r="Y30" s="1"/>
  <c r="X32"/>
  <c r="Y32" s="1"/>
  <c r="X33"/>
  <c r="Y33" s="1"/>
  <c r="X35"/>
  <c r="Y35" s="1"/>
  <c r="X36"/>
  <c r="Y36" s="1"/>
  <c r="U8"/>
  <c r="V8" s="1"/>
  <c r="U9"/>
  <c r="V9" s="1"/>
  <c r="U12"/>
  <c r="V12" s="1"/>
  <c r="U13"/>
  <c r="V13" s="1"/>
  <c r="U14"/>
  <c r="V14" s="1"/>
  <c r="U16"/>
  <c r="V16" s="1"/>
  <c r="U22"/>
  <c r="V22" s="1"/>
  <c r="U24"/>
  <c r="V24" s="1"/>
  <c r="U25"/>
  <c r="V25" s="1"/>
  <c r="U26"/>
  <c r="V26" s="1"/>
  <c r="U27"/>
  <c r="V27" s="1"/>
  <c r="U28"/>
  <c r="V28" s="1"/>
  <c r="U29"/>
  <c r="V29" s="1"/>
  <c r="U30"/>
  <c r="V30" s="1"/>
  <c r="U32"/>
  <c r="V32" s="1"/>
  <c r="U33"/>
  <c r="V33" s="1"/>
  <c r="R21"/>
  <c r="S21" s="1"/>
  <c r="O8"/>
  <c r="P8" s="1"/>
  <c r="O12"/>
  <c r="P12" s="1"/>
  <c r="O13"/>
  <c r="P13" s="1"/>
  <c r="O14"/>
  <c r="P14" s="1"/>
  <c r="O16"/>
  <c r="P16" s="1"/>
  <c r="O18"/>
  <c r="P18" s="1"/>
  <c r="O20"/>
  <c r="P20" s="1"/>
  <c r="O21"/>
  <c r="P21" s="1"/>
  <c r="O22"/>
  <c r="P22" s="1"/>
  <c r="O23"/>
  <c r="P23" s="1"/>
  <c r="O24"/>
  <c r="P24" s="1"/>
  <c r="O25"/>
  <c r="P25" s="1"/>
  <c r="O26"/>
  <c r="P26" s="1"/>
  <c r="O28"/>
  <c r="P28" s="1"/>
  <c r="O29"/>
  <c r="P29" s="1"/>
  <c r="O30"/>
  <c r="P30" s="1"/>
  <c r="O32"/>
  <c r="P32" s="1"/>
  <c r="O33"/>
  <c r="P33" s="1"/>
  <c r="O35"/>
  <c r="P35" s="1"/>
  <c r="L16"/>
  <c r="M16" s="1"/>
  <c r="L21"/>
  <c r="M21" s="1"/>
  <c r="L22"/>
  <c r="M22" s="1"/>
  <c r="L24"/>
  <c r="M24" s="1"/>
  <c r="L28"/>
  <c r="M28" s="1"/>
  <c r="L29"/>
  <c r="M29" s="1"/>
  <c r="L32"/>
  <c r="M32" s="1"/>
  <c r="L33"/>
  <c r="M33" s="1"/>
  <c r="I8"/>
  <c r="J8" s="1"/>
  <c r="I12"/>
  <c r="J12" s="1"/>
  <c r="I13"/>
  <c r="J13" s="1"/>
  <c r="I14"/>
  <c r="J14" s="1"/>
  <c r="I16"/>
  <c r="J16" s="1"/>
  <c r="I18"/>
  <c r="J18" s="1"/>
  <c r="I21"/>
  <c r="J21" s="1"/>
  <c r="I22"/>
  <c r="J22" s="1"/>
  <c r="I24"/>
  <c r="J24" s="1"/>
  <c r="I25"/>
  <c r="J25" s="1"/>
  <c r="I26"/>
  <c r="J26" s="1"/>
  <c r="I28"/>
  <c r="J28" s="1"/>
  <c r="I29"/>
  <c r="J29" s="1"/>
  <c r="I30"/>
  <c r="J30" s="1"/>
  <c r="I32"/>
  <c r="J32" s="1"/>
  <c r="I33"/>
  <c r="J33" s="1"/>
  <c r="I34"/>
  <c r="J34" s="1"/>
  <c r="I35"/>
  <c r="J35" s="1"/>
  <c r="I36"/>
  <c r="J36" s="1"/>
  <c r="I7"/>
  <c r="J7" s="1"/>
  <c r="F8"/>
  <c r="G8" s="1"/>
  <c r="F9"/>
  <c r="G9" s="1"/>
  <c r="F11"/>
  <c r="G11" s="1"/>
  <c r="F12"/>
  <c r="G12" s="1"/>
  <c r="F13"/>
  <c r="G13" s="1"/>
  <c r="F14"/>
  <c r="G14" s="1"/>
  <c r="F15"/>
  <c r="G15" s="1"/>
  <c r="F16"/>
  <c r="G16" s="1"/>
  <c r="F18"/>
  <c r="G18" s="1"/>
  <c r="F19"/>
  <c r="G19" s="1"/>
  <c r="F20"/>
  <c r="G20" s="1"/>
  <c r="F21"/>
  <c r="G21" s="1"/>
  <c r="F22"/>
  <c r="G22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7"/>
  <c r="G7" s="1"/>
</calcChain>
</file>

<file path=xl/sharedStrings.xml><?xml version="1.0" encoding="utf-8"?>
<sst xmlns="http://schemas.openxmlformats.org/spreadsheetml/2006/main" count="183" uniqueCount="71">
  <si>
    <t>Չ/հ</t>
  </si>
  <si>
    <t>Գնման առարկայի անվանումը</t>
  </si>
  <si>
    <t>Չ/Մ</t>
  </si>
  <si>
    <t>Քանակ</t>
  </si>
  <si>
    <t>Աթոռակ` լամինատե նստատեղով</t>
  </si>
  <si>
    <t>հատ</t>
  </si>
  <si>
    <t>Ամբիոն (Ամբիոն կանգնովի)</t>
  </si>
  <si>
    <t>Բազկաթոռ ղեկավարի</t>
  </si>
  <si>
    <t>Բազկաթոռ` ակումբային, կոշտ</t>
  </si>
  <si>
    <t>Լողասենյակի կահույք (Գորգ ռետինե բաղնիքի)</t>
  </si>
  <si>
    <t>Ննջասենյակի կահույք (Թախտ կիսափափուկ մետաղյա կարկասով)</t>
  </si>
  <si>
    <t>Ճաշասեղան` 4-տեղանի</t>
  </si>
  <si>
    <t>Խորհրդակցությունների սենյակի կահույք (Սեղան խորհրդակցության)</t>
  </si>
  <si>
    <t>Լողասենյակի կահույք (Օճառի աման)</t>
  </si>
  <si>
    <t>Սեղան` լսարանային</t>
  </si>
  <si>
    <t>Սեղաններ (Սեղան մակետ)</t>
  </si>
  <si>
    <t>Բժշկական կահույք (Կողապահարան բժշկական)</t>
  </si>
  <si>
    <t>Աթոռ` կիսափափուկ, կահույքի</t>
  </si>
  <si>
    <t>Աթոռ` փափուկ, մետաղյա կարկասով</t>
  </si>
  <si>
    <t>հավաքածու</t>
  </si>
  <si>
    <t>Սեղան` դիմադիր</t>
  </si>
  <si>
    <t>Սեղան` արդուկի, մետաղյա կարկասով</t>
  </si>
  <si>
    <t>Գրապահարաններ (Գրապահարան)</t>
  </si>
  <si>
    <t>Կախիչներ (Կախիչ պատի 5 կեռ)</t>
  </si>
  <si>
    <t>Կախիչներ (Կախիչ վահանակով հայելիով)</t>
  </si>
  <si>
    <t>Բազկաթոռ, շարժական, կտորից (Բազկաթոռ համակարգչի)</t>
  </si>
  <si>
    <t>Դարակներով պահարաններ (Պահարան թերթերի)</t>
  </si>
  <si>
    <t>Ննջասենյակի կահույք (Կողապահարան զինվորական 2 հարկանի)</t>
  </si>
  <si>
    <t>Ննջասենյակի կահույք (Հայելի տրյումո 2 կտորից)</t>
  </si>
  <si>
    <t>Զգեստապահարաններ (Զգեստապահարան 2 դռնանի)</t>
  </si>
  <si>
    <t>Լողասենյակի կահույք (Հանդերձարանի հավաքածու)</t>
  </si>
  <si>
    <t>Կահույքի մասեր (Թիկնակ)</t>
  </si>
  <si>
    <t>մետր</t>
  </si>
  <si>
    <t>Սեղան` գծագրական  (Սեղան գծագրական՝ արտապատկերման)</t>
  </si>
  <si>
    <t>Սեղան` ունիվերսալ (սեղան մետաղյա կարկասով` 1 հատ,
 նստարան` 2-տեղանի, մետաղյա կարկասով թիկնակով` 1 հատ)</t>
  </si>
  <si>
    <t>Դարակներով պահարաններ (Պահարան վաշտի 
ունեցվածքի անտրեսոլով, եռադուռ 1.5x2.5)</t>
  </si>
  <si>
    <t>Դարակներով պահարաններ (Պահարան վաշտի 
ունեցվածքի անտրեսոլով, եռադուռ 1.35x2.5)</t>
  </si>
  <si>
    <t>Նախ. Գին
/դրամ/</t>
  </si>
  <si>
    <t>«Ֆոտոն» ՍՊԸ-ի 
առաջարկ (դրամ)</t>
  </si>
  <si>
    <t>Առանց 
ԱԱՀ</t>
  </si>
  <si>
    <t>ԱԱՀ</t>
  </si>
  <si>
    <t>ԱԱՀ-ով</t>
  </si>
  <si>
    <t>«Բարսեղյան Եղբայրներ» ՍՊԸ-ի 
առաջարկ (դրամ)</t>
  </si>
  <si>
    <t>«Սեմանգ» ՍՊԸ-ի 
առաջարկ (դրամ)</t>
  </si>
  <si>
    <t>«Օլանդա» ՍՊԸ-ի 
առաջարկ (դրամ)</t>
  </si>
  <si>
    <t>«Սենդա» ՍՊԸ-ի 
առաջարկ (դրամ)</t>
  </si>
  <si>
    <t>«Եվրոստան-ՈՒյուտ» ՍՊԸ-ի 
առաջարկ (դրամ)</t>
  </si>
  <si>
    <t>«Երևանի սննդի կոմբինատ» ՍՊԸ-ի 
առաջարկ (դրամ)</t>
  </si>
  <si>
    <t>«ՈՒկրշին» ԲԲԸ-ի 
առաջարկ (դրամ)</t>
  </si>
  <si>
    <t>«Արգոհշին» ՍՊԸ-ի 
առաջարկ (դրամ)</t>
  </si>
  <si>
    <t>«Զեթ-Պրոֆիլ» ՍՊԸ-ի 
առաջարկ (դրամ)</t>
  </si>
  <si>
    <t>«Էքսպրես-Շին» ՍՊԸ-ի 
առաջարկ (դրամ)</t>
  </si>
  <si>
    <t>Ա/Ձ Հովհաննես Մարտիրոսյանի 
առաջարկ (դրամ)</t>
  </si>
  <si>
    <t>«Ալեն-Էլեն» ՍՊԸ-ի 
առաջարկ (դրամ)</t>
  </si>
  <si>
    <t>«Սամերսոն» ՍՊԸ-ի 
առաջարկ (դրամ)</t>
  </si>
  <si>
    <t>1-ին տեղ զբաղեցնող մասնակից</t>
  </si>
  <si>
    <t>«Ֆոտոն» ՍՊԸ</t>
  </si>
  <si>
    <t>«Սենդա» ՍՊԸ</t>
  </si>
  <si>
    <t>«Ալեն-Էլեն» ՍՊԸ</t>
  </si>
  <si>
    <t>Ոչ շահավետ առաջարկ</t>
  </si>
  <si>
    <t>«Սեմանգ» ՍՊԸ</t>
  </si>
  <si>
    <t>«Էքսպրես-Շին» ՍՊԸ</t>
  </si>
  <si>
    <t>«Օլանդա» ՍՊԸ</t>
  </si>
  <si>
    <t>«Զեթ-Պրոֆիլ» ՍՊԸ</t>
  </si>
  <si>
    <t>«Երևանի սննդի կոմբինատ» ՍՊԸ</t>
  </si>
  <si>
    <t>ՀԱՎԵԼՎԱԾ N 1</t>
  </si>
  <si>
    <t>«ԳԱԿ-ՇՀԱՊՁԲ-15/13-ՀՀՊՆՆՏԱԴ-ՇՀԱՊՁԲ-10/18» ծածկագրով   ընթացակարգի գների ամփոփում</t>
  </si>
  <si>
    <t>«Գործ-555» ՓԲԸ-ի 
առաջարկ (դրամ)</t>
  </si>
  <si>
    <t>«ՈՒկրշին» ԲԲԸ</t>
  </si>
  <si>
    <t>Մերժված մասնակից</t>
  </si>
  <si>
    <t>Շեղատառով նշված են ԵՏՄ երկրների արտադրության առաջարկները, իսկ մգեցվածով` 1-ին տեղ զբաղեցնողների առաջարկները: Վերը ներկայացված են բանակցությունների արդյունքում նվազեցված գները:Ի սկզբանե «Սեմանգ» ՍՊԸ-ն 17-րդ չափաբաժնի համար առաջարկել էր 90,000, 19-րդ չափաբաժնի համար` 216,000, 27-րդ չափաբաժնի համար` 1,135,000, իսկ «Երևանի սննդի կոմբինատ» ՍՊԸ-ն` 30-րդ չափաբաժնի համար` 940,500 դրամ: Բանակցություններ արդյունքում նշված մասնակիները համաձայնվեցին առաջարկված գները նվազեցնել նախահաշվային գների չափով: «Ալեն-Էլեն» ՍՊԸ-ի հայտը մերժվել է` ժամկետանց հարկային պարտավորություններ ունենալու հիմքով: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</si>
</sst>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9"/>
      <name val="GHEA Grapalat"/>
      <family val="3"/>
    </font>
    <font>
      <sz val="9"/>
      <color theme="1"/>
      <name val="Calibri"/>
      <family val="2"/>
      <scheme val="minor"/>
    </font>
    <font>
      <sz val="7"/>
      <color theme="1"/>
      <name val="GHEA Grapalat"/>
      <family val="3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8"/>
      <color theme="1"/>
      <name val="GHEA Grapalat"/>
      <family val="3"/>
    </font>
    <font>
      <i/>
      <sz val="9"/>
      <color rgb="FFFF0000"/>
      <name val="GHEA Grapalat"/>
      <family val="3"/>
    </font>
    <font>
      <b/>
      <sz val="9"/>
      <name val="GHEA Grapalat"/>
      <family val="3"/>
    </font>
    <font>
      <b/>
      <sz val="9"/>
      <color rgb="FFFF0000"/>
      <name val="GHEA Grapalat"/>
      <family val="3"/>
    </font>
    <font>
      <b/>
      <i/>
      <sz val="9"/>
      <color rgb="FFFF0000"/>
      <name val="GHEA Grapalat"/>
      <family val="3"/>
    </font>
    <font>
      <sz val="12"/>
      <name val="GHEA Grapalat"/>
      <family val="3"/>
    </font>
    <font>
      <b/>
      <i/>
      <sz val="12"/>
      <color rgb="FFFF0000"/>
      <name val="GHEA Grapalat"/>
      <family val="3"/>
    </font>
    <font>
      <b/>
      <sz val="12"/>
      <name val="GHEA Grapalat"/>
      <family val="3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7" fillId="0" borderId="5" xfId="0" applyFont="1" applyBorder="1"/>
    <xf numFmtId="4" fontId="4" fillId="0" borderId="1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3" fillId="16" borderId="1" xfId="0" applyNumberFormat="1" applyFont="1" applyFill="1" applyBorder="1" applyAlignment="1">
      <alignment horizontal="center" vertical="center"/>
    </xf>
    <xf numFmtId="3" fontId="11" fillId="16" borderId="1" xfId="0" applyNumberFormat="1" applyFont="1" applyFill="1" applyBorder="1" applyAlignment="1">
      <alignment horizontal="center" vertical="center"/>
    </xf>
    <xf numFmtId="4" fontId="13" fillId="16" borderId="1" xfId="0" applyNumberFormat="1" applyFont="1" applyFill="1" applyBorder="1" applyAlignment="1">
      <alignment horizontal="center" vertical="center"/>
    </xf>
    <xf numFmtId="4" fontId="11" fillId="16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3" fontId="15" fillId="0" borderId="1" xfId="0" applyNumberFormat="1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18" fillId="0" borderId="9" xfId="0" applyFont="1" applyBorder="1" applyAlignment="1">
      <alignment horizontal="center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5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3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37"/>
  <sheetViews>
    <sheetView tabSelected="1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E8" sqref="E8"/>
    </sheetView>
  </sheetViews>
  <sheetFormatPr defaultRowHeight="15"/>
  <cols>
    <col min="1" max="1" width="4" style="6" bestFit="1" customWidth="1"/>
    <col min="2" max="2" width="51.42578125" customWidth="1"/>
    <col min="3" max="3" width="11" customWidth="1"/>
    <col min="4" max="4" width="7.140625" bestFit="1" customWidth="1"/>
    <col min="5" max="5" width="9.85546875" style="8" bestFit="1" customWidth="1"/>
    <col min="6" max="6" width="14.42578125" bestFit="1" customWidth="1"/>
    <col min="7" max="7" width="12" hidden="1" customWidth="1"/>
    <col min="8" max="8" width="11.28515625" bestFit="1" customWidth="1"/>
    <col min="9" max="9" width="10.85546875" bestFit="1" customWidth="1"/>
    <col min="10" max="10" width="9.140625" hidden="1" customWidth="1"/>
    <col min="11" max="11" width="10.85546875" bestFit="1" customWidth="1"/>
    <col min="12" max="12" width="13.140625" bestFit="1" customWidth="1"/>
    <col min="13" max="13" width="11.85546875" hidden="1" customWidth="1"/>
    <col min="14" max="14" width="11.140625" bestFit="1" customWidth="1"/>
    <col min="15" max="15" width="14.42578125" bestFit="1" customWidth="1"/>
    <col min="16" max="16" width="12" hidden="1" customWidth="1"/>
    <col min="17" max="18" width="13" bestFit="1" customWidth="1"/>
    <col min="19" max="19" width="9.42578125" hidden="1" customWidth="1"/>
    <col min="20" max="20" width="14.140625" bestFit="1" customWidth="1"/>
    <col min="21" max="21" width="9.5703125" bestFit="1" customWidth="1"/>
    <col min="22" max="22" width="8.140625" hidden="1" customWidth="1"/>
    <col min="23" max="23" width="10.28515625" bestFit="1" customWidth="1"/>
    <col min="24" max="24" width="9.28515625" bestFit="1" customWidth="1"/>
    <col min="25" max="25" width="0" hidden="1" customWidth="1"/>
    <col min="26" max="26" width="11.28515625" bestFit="1" customWidth="1"/>
    <col min="27" max="27" width="14.42578125" bestFit="1" customWidth="1"/>
    <col min="28" max="28" width="11.5703125" hidden="1" customWidth="1"/>
    <col min="29" max="29" width="11.140625" bestFit="1" customWidth="1"/>
    <col min="30" max="30" width="12" bestFit="1" customWidth="1"/>
    <col min="31" max="31" width="10.5703125" hidden="1" customWidth="1"/>
    <col min="32" max="32" width="10.28515625" bestFit="1" customWidth="1"/>
    <col min="33" max="33" width="9.28515625" bestFit="1" customWidth="1"/>
    <col min="34" max="34" width="0" hidden="1" customWidth="1"/>
    <col min="35" max="35" width="10.28515625" bestFit="1" customWidth="1"/>
    <col min="37" max="37" width="0" hidden="1" customWidth="1"/>
    <col min="38" max="38" width="10.42578125" customWidth="1"/>
    <col min="40" max="40" width="0" hidden="1" customWidth="1"/>
    <col min="43" max="43" width="3.7109375" hidden="1" customWidth="1"/>
    <col min="45" max="45" width="12.5703125" bestFit="1" customWidth="1"/>
    <col min="46" max="46" width="11.7109375" hidden="1" customWidth="1"/>
    <col min="47" max="47" width="10.5703125" bestFit="1" customWidth="1"/>
    <col min="48" max="48" width="10.140625" bestFit="1" customWidth="1"/>
    <col min="49" max="49" width="10.140625" hidden="1" customWidth="1"/>
    <col min="50" max="50" width="11" bestFit="1" customWidth="1"/>
    <col min="51" max="51" width="23.140625" customWidth="1"/>
  </cols>
  <sheetData>
    <row r="1" spans="1:51" ht="15.75">
      <c r="AV1" s="29" t="s">
        <v>65</v>
      </c>
      <c r="AW1" s="29"/>
      <c r="AX1" s="29"/>
      <c r="AY1" s="29"/>
    </row>
    <row r="2" spans="1:51">
      <c r="B2" s="30" t="s">
        <v>66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51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51" ht="27">
      <c r="A4" s="1" t="s">
        <v>0</v>
      </c>
      <c r="B4" s="1" t="s">
        <v>1</v>
      </c>
      <c r="C4" s="1" t="s">
        <v>2</v>
      </c>
      <c r="D4" s="1" t="s">
        <v>3</v>
      </c>
      <c r="E4" s="1" t="s">
        <v>37</v>
      </c>
      <c r="F4" s="34" t="s">
        <v>38</v>
      </c>
      <c r="G4" s="35"/>
      <c r="H4" s="36"/>
      <c r="I4" s="37" t="s">
        <v>67</v>
      </c>
      <c r="J4" s="38"/>
      <c r="K4" s="39"/>
      <c r="L4" s="40" t="s">
        <v>42</v>
      </c>
      <c r="M4" s="41"/>
      <c r="N4" s="42"/>
      <c r="O4" s="43" t="s">
        <v>43</v>
      </c>
      <c r="P4" s="44"/>
      <c r="Q4" s="45"/>
      <c r="R4" s="46" t="s">
        <v>44</v>
      </c>
      <c r="S4" s="47"/>
      <c r="T4" s="48"/>
      <c r="U4" s="31" t="s">
        <v>45</v>
      </c>
      <c r="V4" s="32"/>
      <c r="W4" s="33"/>
      <c r="X4" s="65" t="s">
        <v>46</v>
      </c>
      <c r="Y4" s="66"/>
      <c r="Z4" s="67"/>
      <c r="AA4" s="68" t="s">
        <v>47</v>
      </c>
      <c r="AB4" s="69"/>
      <c r="AC4" s="70"/>
      <c r="AD4" s="37" t="s">
        <v>48</v>
      </c>
      <c r="AE4" s="38"/>
      <c r="AF4" s="39"/>
      <c r="AG4" s="71" t="s">
        <v>49</v>
      </c>
      <c r="AH4" s="72"/>
      <c r="AI4" s="73"/>
      <c r="AJ4" s="74" t="s">
        <v>50</v>
      </c>
      <c r="AK4" s="75"/>
      <c r="AL4" s="76"/>
      <c r="AM4" s="62" t="s">
        <v>51</v>
      </c>
      <c r="AN4" s="63"/>
      <c r="AO4" s="64"/>
      <c r="AP4" s="51" t="s">
        <v>52</v>
      </c>
      <c r="AQ4" s="52"/>
      <c r="AR4" s="53"/>
      <c r="AS4" s="54" t="s">
        <v>53</v>
      </c>
      <c r="AT4" s="55"/>
      <c r="AU4" s="56"/>
      <c r="AV4" s="57" t="s">
        <v>54</v>
      </c>
      <c r="AW4" s="58"/>
      <c r="AX4" s="59"/>
      <c r="AY4" s="49" t="s">
        <v>55</v>
      </c>
    </row>
    <row r="5" spans="1:51" ht="18">
      <c r="A5" s="1"/>
      <c r="B5" s="1"/>
      <c r="C5" s="1"/>
      <c r="D5" s="1"/>
      <c r="E5" s="1"/>
      <c r="F5" s="10" t="s">
        <v>39</v>
      </c>
      <c r="G5" s="10" t="s">
        <v>40</v>
      </c>
      <c r="H5" s="10" t="s">
        <v>41</v>
      </c>
      <c r="I5" s="10" t="s">
        <v>39</v>
      </c>
      <c r="J5" s="10" t="s">
        <v>40</v>
      </c>
      <c r="K5" s="10" t="s">
        <v>41</v>
      </c>
      <c r="L5" s="10" t="s">
        <v>39</v>
      </c>
      <c r="M5" s="10" t="s">
        <v>40</v>
      </c>
      <c r="N5" s="10" t="s">
        <v>41</v>
      </c>
      <c r="O5" s="10" t="s">
        <v>39</v>
      </c>
      <c r="P5" s="10" t="s">
        <v>40</v>
      </c>
      <c r="Q5" s="10" t="s">
        <v>41</v>
      </c>
      <c r="R5" s="10" t="s">
        <v>39</v>
      </c>
      <c r="S5" s="10" t="s">
        <v>40</v>
      </c>
      <c r="T5" s="10" t="s">
        <v>41</v>
      </c>
      <c r="U5" s="10" t="s">
        <v>39</v>
      </c>
      <c r="V5" s="10" t="s">
        <v>40</v>
      </c>
      <c r="W5" s="10" t="s">
        <v>41</v>
      </c>
      <c r="X5" s="10" t="s">
        <v>39</v>
      </c>
      <c r="Y5" s="10" t="s">
        <v>40</v>
      </c>
      <c r="Z5" s="10" t="s">
        <v>41</v>
      </c>
      <c r="AA5" s="10" t="s">
        <v>39</v>
      </c>
      <c r="AB5" s="10" t="s">
        <v>40</v>
      </c>
      <c r="AC5" s="10" t="s">
        <v>41</v>
      </c>
      <c r="AD5" s="10" t="s">
        <v>39</v>
      </c>
      <c r="AE5" s="10" t="s">
        <v>40</v>
      </c>
      <c r="AF5" s="10" t="s">
        <v>41</v>
      </c>
      <c r="AG5" s="10" t="s">
        <v>39</v>
      </c>
      <c r="AH5" s="10" t="s">
        <v>40</v>
      </c>
      <c r="AI5" s="10" t="s">
        <v>41</v>
      </c>
      <c r="AJ5" s="10" t="s">
        <v>39</v>
      </c>
      <c r="AK5" s="10" t="s">
        <v>40</v>
      </c>
      <c r="AL5" s="10" t="s">
        <v>41</v>
      </c>
      <c r="AM5" s="10" t="s">
        <v>39</v>
      </c>
      <c r="AN5" s="10" t="s">
        <v>40</v>
      </c>
      <c r="AO5" s="10" t="s">
        <v>41</v>
      </c>
      <c r="AP5" s="10" t="s">
        <v>39</v>
      </c>
      <c r="AQ5" s="10" t="s">
        <v>40</v>
      </c>
      <c r="AR5" s="10" t="s">
        <v>41</v>
      </c>
      <c r="AS5" s="10" t="s">
        <v>39</v>
      </c>
      <c r="AT5" s="10" t="s">
        <v>40</v>
      </c>
      <c r="AU5" s="10" t="s">
        <v>41</v>
      </c>
      <c r="AV5" s="10" t="s">
        <v>39</v>
      </c>
      <c r="AW5" s="10" t="s">
        <v>40</v>
      </c>
      <c r="AX5" s="10" t="s">
        <v>41</v>
      </c>
      <c r="AY5" s="50"/>
    </row>
    <row r="6" spans="1:51">
      <c r="A6" s="1"/>
      <c r="B6" s="1"/>
      <c r="C6" s="1"/>
      <c r="D6" s="1"/>
      <c r="E6" s="1"/>
      <c r="F6" s="10"/>
      <c r="G6" s="10"/>
      <c r="H6" s="10"/>
      <c r="I6" s="10"/>
      <c r="J6" s="10"/>
      <c r="K6" s="10"/>
      <c r="L6" s="10"/>
      <c r="M6" s="10"/>
      <c r="N6" s="13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</row>
    <row r="7" spans="1:51">
      <c r="A7" s="5">
        <v>1</v>
      </c>
      <c r="B7" s="2" t="s">
        <v>4</v>
      </c>
      <c r="C7" s="4" t="s">
        <v>5</v>
      </c>
      <c r="D7" s="4">
        <v>210</v>
      </c>
      <c r="E7" s="16">
        <v>652575</v>
      </c>
      <c r="F7" s="21">
        <f>H7/1.2</f>
        <v>474950</v>
      </c>
      <c r="G7" s="15">
        <f>H7-F7</f>
        <v>94990</v>
      </c>
      <c r="H7" s="19">
        <v>569940</v>
      </c>
      <c r="I7" s="14">
        <f>K7/1.2</f>
        <v>489300</v>
      </c>
      <c r="J7" s="14">
        <f>K7-I7</f>
        <v>97860</v>
      </c>
      <c r="K7" s="14">
        <v>587160</v>
      </c>
      <c r="L7" s="7"/>
      <c r="M7" s="7"/>
      <c r="N7" s="7"/>
      <c r="O7" s="12"/>
      <c r="P7" s="12"/>
      <c r="Q7" s="7"/>
      <c r="R7" s="9"/>
      <c r="S7" s="9"/>
      <c r="T7" s="9"/>
      <c r="U7" s="7"/>
      <c r="V7" s="7"/>
      <c r="W7" s="7"/>
      <c r="X7" s="7"/>
      <c r="Y7" s="7"/>
      <c r="Z7" s="7"/>
      <c r="AA7" s="15">
        <f>AC7/1.2</f>
        <v>822500</v>
      </c>
      <c r="AB7" s="15">
        <f>AC7-AA7</f>
        <v>164500</v>
      </c>
      <c r="AC7" s="14">
        <v>987000</v>
      </c>
      <c r="AD7" s="15">
        <f>AF7/1.2</f>
        <v>1137500</v>
      </c>
      <c r="AE7" s="15">
        <f>AF7-AD7</f>
        <v>227500</v>
      </c>
      <c r="AF7" s="14">
        <v>1365000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9"/>
      <c r="AW7" s="9"/>
      <c r="AX7" s="9"/>
      <c r="AY7" s="17" t="s">
        <v>56</v>
      </c>
    </row>
    <row r="8" spans="1:51">
      <c r="A8" s="5">
        <v>2</v>
      </c>
      <c r="B8" s="2" t="s">
        <v>6</v>
      </c>
      <c r="C8" s="4" t="s">
        <v>5</v>
      </c>
      <c r="D8" s="4">
        <v>30</v>
      </c>
      <c r="E8" s="16">
        <v>477390</v>
      </c>
      <c r="F8" s="21">
        <f t="shared" ref="F8:F35" si="0">H8/1.2</f>
        <v>289850</v>
      </c>
      <c r="G8" s="15">
        <f t="shared" ref="G8:G35" si="1">H8-F8</f>
        <v>57970</v>
      </c>
      <c r="H8" s="19">
        <v>347820</v>
      </c>
      <c r="I8" s="14">
        <f t="shared" ref="I8:I36" si="2">K8/1.2</f>
        <v>420000</v>
      </c>
      <c r="J8" s="14">
        <f t="shared" ref="J8:J36" si="3">K8-I8</f>
        <v>84000</v>
      </c>
      <c r="K8" s="14">
        <v>504000</v>
      </c>
      <c r="L8" s="7"/>
      <c r="M8" s="7"/>
      <c r="N8" s="7"/>
      <c r="O8" s="15">
        <f t="shared" ref="O8:O35" si="4">Q8/1.2</f>
        <v>295750</v>
      </c>
      <c r="P8" s="15">
        <f t="shared" ref="P8:P35" si="5">Q8-O8</f>
        <v>59150</v>
      </c>
      <c r="Q8" s="14">
        <v>354900</v>
      </c>
      <c r="R8" s="9"/>
      <c r="S8" s="9"/>
      <c r="T8" s="9"/>
      <c r="U8" s="7">
        <f t="shared" ref="U8:U33" si="6">W8/1.2</f>
        <v>427500</v>
      </c>
      <c r="V8" s="7">
        <f t="shared" ref="V8:V33" si="7">W8-U8</f>
        <v>85500</v>
      </c>
      <c r="W8" s="7">
        <v>513000</v>
      </c>
      <c r="X8" s="7">
        <f t="shared" ref="X8:X36" si="8">Z8/1.2</f>
        <v>547500</v>
      </c>
      <c r="Y8" s="7">
        <f t="shared" ref="Y8:Y36" si="9">Z8-X8</f>
        <v>109500</v>
      </c>
      <c r="Z8" s="7">
        <v>657000</v>
      </c>
      <c r="AA8" s="7"/>
      <c r="AB8" s="7"/>
      <c r="AC8" s="7"/>
      <c r="AD8" s="15">
        <f t="shared" ref="AD8:AD34" si="10">AF8/1.2</f>
        <v>360000</v>
      </c>
      <c r="AE8" s="15">
        <f t="shared" ref="AE8:AE34" si="11">AF8-AD8</f>
        <v>72000</v>
      </c>
      <c r="AF8" s="14">
        <v>432000</v>
      </c>
      <c r="AG8" s="7">
        <f t="shared" ref="AG8:AG35" si="12">AI8/1.2</f>
        <v>495000</v>
      </c>
      <c r="AH8" s="7">
        <f t="shared" ref="AH8:AH35" si="13">AI8-AG8</f>
        <v>99000</v>
      </c>
      <c r="AI8" s="7">
        <v>594000</v>
      </c>
      <c r="AJ8" s="7">
        <f t="shared" ref="AJ8:AJ35" si="14">AL8/1.2</f>
        <v>429000</v>
      </c>
      <c r="AK8" s="7">
        <f t="shared" ref="AK8:AK35" si="15">AL8-AJ8</f>
        <v>85800</v>
      </c>
      <c r="AL8" s="7">
        <v>514800</v>
      </c>
      <c r="AM8" s="7">
        <f t="shared" ref="AM8:AM32" si="16">AO8/1.2</f>
        <v>392700</v>
      </c>
      <c r="AN8" s="7">
        <f t="shared" ref="AN8:AN32" si="17">AO8-AM8</f>
        <v>78540</v>
      </c>
      <c r="AO8" s="7">
        <v>471240</v>
      </c>
      <c r="AP8" s="7">
        <f t="shared" ref="AP8:AP35" si="18">AR8*1</f>
        <v>414000</v>
      </c>
      <c r="AQ8" s="7">
        <f t="shared" ref="AQ8:AQ35" si="19">AR8-AP8</f>
        <v>0</v>
      </c>
      <c r="AR8" s="7">
        <v>414000</v>
      </c>
      <c r="AS8" s="7"/>
      <c r="AT8" s="7"/>
      <c r="AU8" s="7"/>
      <c r="AV8" s="9"/>
      <c r="AW8" s="9"/>
      <c r="AX8" s="9"/>
      <c r="AY8" s="17" t="s">
        <v>56</v>
      </c>
    </row>
    <row r="9" spans="1:51">
      <c r="A9" s="5">
        <v>3</v>
      </c>
      <c r="B9" s="2" t="s">
        <v>7</v>
      </c>
      <c r="C9" s="4" t="s">
        <v>5</v>
      </c>
      <c r="D9" s="4">
        <v>20</v>
      </c>
      <c r="E9" s="16">
        <v>1600000</v>
      </c>
      <c r="F9" s="15">
        <f t="shared" si="0"/>
        <v>1198333.3333333335</v>
      </c>
      <c r="G9" s="15">
        <f t="shared" si="1"/>
        <v>239666.66666666651</v>
      </c>
      <c r="H9" s="14">
        <v>1438000</v>
      </c>
      <c r="I9" s="7"/>
      <c r="J9" s="7"/>
      <c r="K9" s="7"/>
      <c r="L9" s="7"/>
      <c r="M9" s="7"/>
      <c r="N9" s="7"/>
      <c r="O9" s="12"/>
      <c r="P9" s="12"/>
      <c r="Q9" s="7"/>
      <c r="R9" s="9"/>
      <c r="S9" s="9"/>
      <c r="T9" s="9"/>
      <c r="U9" s="20">
        <f t="shared" si="6"/>
        <v>865000</v>
      </c>
      <c r="V9" s="7">
        <f t="shared" si="7"/>
        <v>173000</v>
      </c>
      <c r="W9" s="20">
        <v>1038000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>
        <f t="shared" si="16"/>
        <v>1287000</v>
      </c>
      <c r="AN9" s="7">
        <f t="shared" si="17"/>
        <v>257400</v>
      </c>
      <c r="AO9" s="7">
        <v>1544400</v>
      </c>
      <c r="AP9" s="7">
        <f t="shared" si="18"/>
        <v>1500000</v>
      </c>
      <c r="AQ9" s="7">
        <f t="shared" si="19"/>
        <v>0</v>
      </c>
      <c r="AR9" s="7">
        <v>1500000</v>
      </c>
      <c r="AS9" s="7"/>
      <c r="AT9" s="7"/>
      <c r="AU9" s="7"/>
      <c r="AV9" s="9"/>
      <c r="AW9" s="9"/>
      <c r="AX9" s="9"/>
      <c r="AY9" s="17" t="s">
        <v>57</v>
      </c>
    </row>
    <row r="10" spans="1:51">
      <c r="A10" s="5">
        <v>4</v>
      </c>
      <c r="B10" s="2" t="s">
        <v>8</v>
      </c>
      <c r="C10" s="4" t="s">
        <v>5</v>
      </c>
      <c r="D10" s="4">
        <v>114</v>
      </c>
      <c r="E10" s="16">
        <v>4965270</v>
      </c>
      <c r="F10" s="12"/>
      <c r="G10" s="12"/>
      <c r="H10" s="7"/>
      <c r="I10" s="7"/>
      <c r="J10" s="7"/>
      <c r="K10" s="7"/>
      <c r="L10" s="7"/>
      <c r="M10" s="7"/>
      <c r="N10" s="7"/>
      <c r="O10" s="12"/>
      <c r="P10" s="12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7">
        <f t="shared" ref="AS10:AS34" si="20">AU10/1.2</f>
        <v>3258500</v>
      </c>
      <c r="AT10" s="14">
        <f t="shared" ref="AT10:AT34" si="21">AU10-AS10</f>
        <v>651700</v>
      </c>
      <c r="AU10" s="77">
        <v>3910200</v>
      </c>
      <c r="AV10" s="9"/>
      <c r="AW10" s="9"/>
      <c r="AX10" s="9"/>
      <c r="AY10" s="78" t="s">
        <v>69</v>
      </c>
    </row>
    <row r="11" spans="1:51">
      <c r="A11" s="5">
        <v>5</v>
      </c>
      <c r="B11" s="2" t="s">
        <v>9</v>
      </c>
      <c r="C11" s="4" t="s">
        <v>5</v>
      </c>
      <c r="D11" s="4">
        <v>120</v>
      </c>
      <c r="E11" s="16">
        <v>143460</v>
      </c>
      <c r="F11" s="12">
        <f t="shared" si="0"/>
        <v>144000</v>
      </c>
      <c r="G11" s="12">
        <f t="shared" si="1"/>
        <v>28800</v>
      </c>
      <c r="H11" s="7">
        <v>172800</v>
      </c>
      <c r="I11" s="7"/>
      <c r="J11" s="7"/>
      <c r="K11" s="7"/>
      <c r="L11" s="7"/>
      <c r="M11" s="7"/>
      <c r="N11" s="7"/>
      <c r="O11" s="12"/>
      <c r="P11" s="12"/>
      <c r="Q11" s="7"/>
      <c r="R11" s="9"/>
      <c r="S11" s="9"/>
      <c r="T11" s="9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9"/>
      <c r="AW11" s="9"/>
      <c r="AX11" s="9"/>
      <c r="AY11" s="18" t="s">
        <v>59</v>
      </c>
    </row>
    <row r="12" spans="1:51" ht="27">
      <c r="A12" s="5">
        <v>6</v>
      </c>
      <c r="B12" s="2" t="s">
        <v>10</v>
      </c>
      <c r="C12" s="4" t="s">
        <v>5</v>
      </c>
      <c r="D12" s="4">
        <v>40</v>
      </c>
      <c r="E12" s="16">
        <v>1102400</v>
      </c>
      <c r="F12" s="15">
        <f t="shared" si="0"/>
        <v>1006666.6666666667</v>
      </c>
      <c r="G12" s="15">
        <f t="shared" si="1"/>
        <v>201333.33333333326</v>
      </c>
      <c r="H12" s="14">
        <v>1208000</v>
      </c>
      <c r="I12" s="14">
        <f t="shared" si="2"/>
        <v>1013200</v>
      </c>
      <c r="J12" s="14">
        <f t="shared" si="3"/>
        <v>202640</v>
      </c>
      <c r="K12" s="14">
        <v>1215840</v>
      </c>
      <c r="L12" s="7"/>
      <c r="M12" s="7"/>
      <c r="N12" s="7"/>
      <c r="O12" s="21">
        <f t="shared" si="4"/>
        <v>567500.33333333337</v>
      </c>
      <c r="P12" s="15">
        <f t="shared" si="5"/>
        <v>113500.06666666665</v>
      </c>
      <c r="Q12" s="19">
        <v>681000.4</v>
      </c>
      <c r="R12" s="9"/>
      <c r="S12" s="9"/>
      <c r="T12" s="9"/>
      <c r="U12" s="7">
        <f t="shared" si="6"/>
        <v>1300000</v>
      </c>
      <c r="V12" s="7">
        <f t="shared" si="7"/>
        <v>260000</v>
      </c>
      <c r="W12" s="7">
        <v>1560000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>
        <f t="shared" si="18"/>
        <v>1160000</v>
      </c>
      <c r="AQ12" s="7">
        <f t="shared" si="19"/>
        <v>0</v>
      </c>
      <c r="AR12" s="7">
        <v>1160000</v>
      </c>
      <c r="AS12" s="7"/>
      <c r="AT12" s="7"/>
      <c r="AU12" s="7"/>
      <c r="AV12" s="9"/>
      <c r="AW12" s="9"/>
      <c r="AX12" s="9"/>
      <c r="AY12" s="17" t="s">
        <v>60</v>
      </c>
    </row>
    <row r="13" spans="1:51">
      <c r="A13" s="5">
        <v>7</v>
      </c>
      <c r="B13" s="2" t="s">
        <v>11</v>
      </c>
      <c r="C13" s="4" t="s">
        <v>5</v>
      </c>
      <c r="D13" s="4">
        <v>50</v>
      </c>
      <c r="E13" s="16">
        <v>780000</v>
      </c>
      <c r="F13" s="21">
        <f t="shared" si="0"/>
        <v>462916.66666666669</v>
      </c>
      <c r="G13" s="15">
        <f t="shared" si="1"/>
        <v>92583.333333333314</v>
      </c>
      <c r="H13" s="19">
        <v>555500</v>
      </c>
      <c r="I13" s="14">
        <f t="shared" si="2"/>
        <v>758000</v>
      </c>
      <c r="J13" s="14">
        <f t="shared" si="3"/>
        <v>151600</v>
      </c>
      <c r="K13" s="14">
        <v>909600</v>
      </c>
      <c r="L13" s="7"/>
      <c r="M13" s="7"/>
      <c r="N13" s="7"/>
      <c r="O13" s="15">
        <f t="shared" si="4"/>
        <v>787500</v>
      </c>
      <c r="P13" s="15">
        <f t="shared" si="5"/>
        <v>157500</v>
      </c>
      <c r="Q13" s="14">
        <v>945000</v>
      </c>
      <c r="R13" s="9"/>
      <c r="S13" s="9"/>
      <c r="T13" s="9"/>
      <c r="U13" s="7">
        <f t="shared" si="6"/>
        <v>787500</v>
      </c>
      <c r="V13" s="7">
        <f t="shared" si="7"/>
        <v>157500</v>
      </c>
      <c r="W13" s="7">
        <v>945000</v>
      </c>
      <c r="X13" s="7">
        <f t="shared" si="8"/>
        <v>1032583.3333333334</v>
      </c>
      <c r="Y13" s="7">
        <f t="shared" si="9"/>
        <v>206516.66666666663</v>
      </c>
      <c r="Z13" s="7">
        <v>1239100</v>
      </c>
      <c r="AA13" s="7"/>
      <c r="AB13" s="7"/>
      <c r="AC13" s="7"/>
      <c r="AD13" s="7"/>
      <c r="AE13" s="7"/>
      <c r="AF13" s="7"/>
      <c r="AG13" s="7">
        <f t="shared" si="12"/>
        <v>935000</v>
      </c>
      <c r="AH13" s="7">
        <f t="shared" si="13"/>
        <v>187000</v>
      </c>
      <c r="AI13" s="7">
        <v>1122000</v>
      </c>
      <c r="AJ13" s="7">
        <f t="shared" si="14"/>
        <v>880000</v>
      </c>
      <c r="AK13" s="7">
        <f t="shared" si="15"/>
        <v>176000</v>
      </c>
      <c r="AL13" s="7">
        <v>1056000</v>
      </c>
      <c r="AM13" s="7">
        <f t="shared" si="16"/>
        <v>646250</v>
      </c>
      <c r="AN13" s="7">
        <f t="shared" si="17"/>
        <v>129250</v>
      </c>
      <c r="AO13" s="7">
        <v>775500</v>
      </c>
      <c r="AP13" s="7"/>
      <c r="AQ13" s="7"/>
      <c r="AR13" s="7"/>
      <c r="AS13" s="7"/>
      <c r="AT13" s="7"/>
      <c r="AU13" s="7"/>
      <c r="AV13" s="9"/>
      <c r="AW13" s="9"/>
      <c r="AX13" s="9"/>
      <c r="AY13" s="17" t="s">
        <v>56</v>
      </c>
    </row>
    <row r="14" spans="1:51" ht="27">
      <c r="A14" s="5">
        <v>8</v>
      </c>
      <c r="B14" s="2" t="s">
        <v>12</v>
      </c>
      <c r="C14" s="4" t="s">
        <v>5</v>
      </c>
      <c r="D14" s="4">
        <v>15</v>
      </c>
      <c r="E14" s="16">
        <v>291600</v>
      </c>
      <c r="F14" s="15">
        <f t="shared" si="0"/>
        <v>276750</v>
      </c>
      <c r="G14" s="15">
        <f t="shared" si="1"/>
        <v>55350</v>
      </c>
      <c r="H14" s="14">
        <v>332100</v>
      </c>
      <c r="I14" s="14">
        <f t="shared" si="2"/>
        <v>296100</v>
      </c>
      <c r="J14" s="14">
        <f t="shared" si="3"/>
        <v>59220</v>
      </c>
      <c r="K14" s="14">
        <v>355320</v>
      </c>
      <c r="L14" s="7"/>
      <c r="M14" s="7"/>
      <c r="N14" s="7"/>
      <c r="O14" s="22">
        <f t="shared" si="4"/>
        <v>237500</v>
      </c>
      <c r="P14" s="12">
        <f t="shared" si="5"/>
        <v>47500</v>
      </c>
      <c r="Q14" s="20">
        <v>285000</v>
      </c>
      <c r="R14" s="9"/>
      <c r="S14" s="9"/>
      <c r="T14" s="9"/>
      <c r="U14" s="7">
        <f t="shared" si="6"/>
        <v>337500</v>
      </c>
      <c r="V14" s="7">
        <f t="shared" si="7"/>
        <v>67500</v>
      </c>
      <c r="W14" s="7">
        <v>405000</v>
      </c>
      <c r="X14" s="7">
        <f t="shared" si="8"/>
        <v>461175</v>
      </c>
      <c r="Y14" s="7">
        <f t="shared" si="9"/>
        <v>92235</v>
      </c>
      <c r="Z14" s="7">
        <v>553410</v>
      </c>
      <c r="AA14" s="7"/>
      <c r="AB14" s="7"/>
      <c r="AC14" s="7"/>
      <c r="AD14" s="15">
        <f t="shared" si="10"/>
        <v>292500</v>
      </c>
      <c r="AE14" s="15">
        <f t="shared" si="11"/>
        <v>58500</v>
      </c>
      <c r="AF14" s="14">
        <v>351000</v>
      </c>
      <c r="AG14" s="7"/>
      <c r="AH14" s="7"/>
      <c r="AI14" s="7"/>
      <c r="AJ14" s="7">
        <f t="shared" si="14"/>
        <v>297000</v>
      </c>
      <c r="AK14" s="7">
        <f t="shared" si="15"/>
        <v>59400</v>
      </c>
      <c r="AL14" s="7">
        <v>356400</v>
      </c>
      <c r="AM14" s="7">
        <f t="shared" si="16"/>
        <v>241725</v>
      </c>
      <c r="AN14" s="7">
        <f t="shared" si="17"/>
        <v>48345</v>
      </c>
      <c r="AO14" s="7">
        <v>290070</v>
      </c>
      <c r="AP14" s="7"/>
      <c r="AQ14" s="7"/>
      <c r="AR14" s="7"/>
      <c r="AS14" s="7"/>
      <c r="AT14" s="7"/>
      <c r="AU14" s="7"/>
      <c r="AV14" s="9"/>
      <c r="AW14" s="9"/>
      <c r="AX14" s="9"/>
      <c r="AY14" s="17" t="s">
        <v>60</v>
      </c>
    </row>
    <row r="15" spans="1:51">
      <c r="A15" s="5">
        <v>9</v>
      </c>
      <c r="B15" s="2" t="s">
        <v>13</v>
      </c>
      <c r="C15" s="4" t="s">
        <v>5</v>
      </c>
      <c r="D15" s="4">
        <v>100</v>
      </c>
      <c r="E15" s="16">
        <v>55100</v>
      </c>
      <c r="F15" s="12">
        <f t="shared" si="0"/>
        <v>44750</v>
      </c>
      <c r="G15" s="12">
        <f t="shared" si="1"/>
        <v>8950</v>
      </c>
      <c r="H15" s="7">
        <v>53700</v>
      </c>
      <c r="I15" s="7"/>
      <c r="J15" s="7"/>
      <c r="K15" s="7"/>
      <c r="L15" s="7"/>
      <c r="M15" s="7"/>
      <c r="N15" s="7"/>
      <c r="O15" s="12"/>
      <c r="P15" s="12"/>
      <c r="Q15" s="7"/>
      <c r="R15" s="9"/>
      <c r="S15" s="9"/>
      <c r="T15" s="9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20">
        <f t="shared" si="16"/>
        <v>38500</v>
      </c>
      <c r="AN15" s="7">
        <f t="shared" si="17"/>
        <v>7700</v>
      </c>
      <c r="AO15" s="20">
        <v>46200</v>
      </c>
      <c r="AP15" s="7"/>
      <c r="AQ15" s="7"/>
      <c r="AR15" s="7"/>
      <c r="AS15" s="7"/>
      <c r="AT15" s="7"/>
      <c r="AU15" s="7"/>
      <c r="AV15" s="9"/>
      <c r="AW15" s="9"/>
      <c r="AX15" s="9"/>
      <c r="AY15" s="17" t="s">
        <v>61</v>
      </c>
    </row>
    <row r="16" spans="1:51">
      <c r="A16" s="5">
        <v>10</v>
      </c>
      <c r="B16" s="2" t="s">
        <v>14</v>
      </c>
      <c r="C16" s="4" t="s">
        <v>5</v>
      </c>
      <c r="D16" s="4">
        <v>27</v>
      </c>
      <c r="E16" s="16">
        <v>681696</v>
      </c>
      <c r="F16" s="15">
        <f t="shared" si="0"/>
        <v>465952.5</v>
      </c>
      <c r="G16" s="15">
        <f t="shared" si="1"/>
        <v>93190.5</v>
      </c>
      <c r="H16" s="14">
        <v>559143</v>
      </c>
      <c r="I16" s="14">
        <f t="shared" si="2"/>
        <v>455625</v>
      </c>
      <c r="J16" s="14">
        <f t="shared" si="3"/>
        <v>91125</v>
      </c>
      <c r="K16" s="14">
        <v>546750</v>
      </c>
      <c r="L16" s="15">
        <f t="shared" ref="L16:L33" si="22">N16/1.2</f>
        <v>672750</v>
      </c>
      <c r="M16" s="15">
        <f t="shared" ref="M16:M33" si="23">N16-L16</f>
        <v>134550</v>
      </c>
      <c r="N16" s="14">
        <v>807300</v>
      </c>
      <c r="O16" s="21">
        <f t="shared" si="4"/>
        <v>393750</v>
      </c>
      <c r="P16" s="15">
        <f t="shared" si="5"/>
        <v>78750</v>
      </c>
      <c r="Q16" s="19">
        <v>472500</v>
      </c>
      <c r="R16" s="9"/>
      <c r="S16" s="9"/>
      <c r="T16" s="9"/>
      <c r="U16" s="7">
        <f t="shared" si="6"/>
        <v>540000</v>
      </c>
      <c r="V16" s="7">
        <f t="shared" si="7"/>
        <v>108000</v>
      </c>
      <c r="W16" s="7">
        <v>648000</v>
      </c>
      <c r="X16" s="7">
        <f t="shared" si="8"/>
        <v>628155</v>
      </c>
      <c r="Y16" s="7">
        <f t="shared" si="9"/>
        <v>125631</v>
      </c>
      <c r="Z16" s="7">
        <v>753786</v>
      </c>
      <c r="AA16" s="7"/>
      <c r="AB16" s="7"/>
      <c r="AC16" s="7"/>
      <c r="AD16" s="15">
        <f t="shared" si="10"/>
        <v>526500</v>
      </c>
      <c r="AE16" s="15">
        <f t="shared" si="11"/>
        <v>105300</v>
      </c>
      <c r="AF16" s="14">
        <v>631800</v>
      </c>
      <c r="AG16" s="7"/>
      <c r="AH16" s="7"/>
      <c r="AI16" s="7"/>
      <c r="AJ16" s="7">
        <f t="shared" si="14"/>
        <v>564300</v>
      </c>
      <c r="AK16" s="7">
        <f t="shared" si="15"/>
        <v>112860</v>
      </c>
      <c r="AL16" s="7">
        <v>677160</v>
      </c>
      <c r="AM16" s="7">
        <f t="shared" si="16"/>
        <v>561330</v>
      </c>
      <c r="AN16" s="7">
        <f t="shared" si="17"/>
        <v>112266</v>
      </c>
      <c r="AO16" s="7">
        <v>673596</v>
      </c>
      <c r="AP16" s="7">
        <f t="shared" si="18"/>
        <v>621000</v>
      </c>
      <c r="AQ16" s="7">
        <f t="shared" si="19"/>
        <v>0</v>
      </c>
      <c r="AR16" s="7">
        <v>621000</v>
      </c>
      <c r="AS16" s="7"/>
      <c r="AT16" s="7"/>
      <c r="AU16" s="7"/>
      <c r="AV16" s="9"/>
      <c r="AW16" s="9"/>
      <c r="AX16" s="9"/>
      <c r="AY16" s="17" t="s">
        <v>60</v>
      </c>
    </row>
    <row r="17" spans="1:51">
      <c r="A17" s="5">
        <v>11</v>
      </c>
      <c r="B17" s="2" t="s">
        <v>15</v>
      </c>
      <c r="C17" s="4" t="s">
        <v>5</v>
      </c>
      <c r="D17" s="4">
        <v>1</v>
      </c>
      <c r="E17" s="16">
        <v>116000</v>
      </c>
      <c r="F17" s="12"/>
      <c r="G17" s="12"/>
      <c r="H17" s="7"/>
      <c r="I17" s="7"/>
      <c r="J17" s="7"/>
      <c r="K17" s="7"/>
      <c r="L17" s="12"/>
      <c r="M17" s="12"/>
      <c r="N17" s="7"/>
      <c r="O17" s="12"/>
      <c r="P17" s="12"/>
      <c r="Q17" s="7"/>
      <c r="R17" s="9"/>
      <c r="S17" s="9"/>
      <c r="T17" s="9"/>
      <c r="U17" s="7"/>
      <c r="V17" s="7"/>
      <c r="W17" s="7"/>
      <c r="X17" s="7">
        <f t="shared" si="8"/>
        <v>194654</v>
      </c>
      <c r="Y17" s="7">
        <f t="shared" si="9"/>
        <v>38930.799999999988</v>
      </c>
      <c r="Z17" s="7">
        <v>233584.8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>
        <f t="shared" si="18"/>
        <v>118000</v>
      </c>
      <c r="AQ17" s="7">
        <f t="shared" si="19"/>
        <v>0</v>
      </c>
      <c r="AR17" s="7">
        <v>118000</v>
      </c>
      <c r="AS17" s="7"/>
      <c r="AT17" s="7"/>
      <c r="AU17" s="7"/>
      <c r="AV17" s="9"/>
      <c r="AW17" s="9"/>
      <c r="AX17" s="9"/>
      <c r="AY17" s="18" t="s">
        <v>59</v>
      </c>
    </row>
    <row r="18" spans="1:51" ht="27">
      <c r="A18" s="5">
        <v>12</v>
      </c>
      <c r="B18" s="2" t="s">
        <v>16</v>
      </c>
      <c r="C18" s="4" t="s">
        <v>5</v>
      </c>
      <c r="D18" s="4">
        <v>25</v>
      </c>
      <c r="E18" s="16">
        <v>517500</v>
      </c>
      <c r="F18" s="21">
        <f t="shared" si="0"/>
        <v>430166.66666666669</v>
      </c>
      <c r="G18" s="15">
        <f t="shared" si="1"/>
        <v>86033.333333333314</v>
      </c>
      <c r="H18" s="19">
        <v>516200</v>
      </c>
      <c r="I18" s="14">
        <f t="shared" si="2"/>
        <v>500000</v>
      </c>
      <c r="J18" s="14">
        <f t="shared" si="3"/>
        <v>100000</v>
      </c>
      <c r="K18" s="14">
        <v>600000</v>
      </c>
      <c r="L18" s="12"/>
      <c r="M18" s="12"/>
      <c r="N18" s="7"/>
      <c r="O18" s="12">
        <f t="shared" si="4"/>
        <v>450000</v>
      </c>
      <c r="P18" s="12">
        <f t="shared" si="5"/>
        <v>90000</v>
      </c>
      <c r="Q18" s="7">
        <v>540000</v>
      </c>
      <c r="R18" s="9"/>
      <c r="S18" s="9"/>
      <c r="T18" s="9"/>
      <c r="U18" s="7"/>
      <c r="V18" s="7"/>
      <c r="W18" s="7"/>
      <c r="X18" s="7"/>
      <c r="Y18" s="7"/>
      <c r="Z18" s="7"/>
      <c r="AA18" s="15">
        <f t="shared" ref="AA18:AA36" si="24">AC18/1.2</f>
        <v>518333.33333333337</v>
      </c>
      <c r="AB18" s="15">
        <f t="shared" ref="AB18:AB36" si="25">AC18-AA18</f>
        <v>103666.66666666663</v>
      </c>
      <c r="AC18" s="14">
        <v>622000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9"/>
      <c r="AW18" s="9"/>
      <c r="AX18" s="9"/>
      <c r="AY18" s="17" t="s">
        <v>56</v>
      </c>
    </row>
    <row r="19" spans="1:51">
      <c r="A19" s="5">
        <v>13</v>
      </c>
      <c r="B19" s="2" t="s">
        <v>17</v>
      </c>
      <c r="C19" s="4" t="s">
        <v>5</v>
      </c>
      <c r="D19" s="4">
        <v>45</v>
      </c>
      <c r="E19" s="16">
        <v>293985</v>
      </c>
      <c r="F19" s="21">
        <f t="shared" si="0"/>
        <v>242925</v>
      </c>
      <c r="G19" s="15">
        <f t="shared" si="1"/>
        <v>48585</v>
      </c>
      <c r="H19" s="19">
        <v>291510</v>
      </c>
      <c r="I19" s="7"/>
      <c r="J19" s="7"/>
      <c r="K19" s="7"/>
      <c r="L19" s="12"/>
      <c r="M19" s="12"/>
      <c r="N19" s="7"/>
      <c r="O19" s="12"/>
      <c r="P19" s="12"/>
      <c r="Q19" s="7"/>
      <c r="R19" s="9"/>
      <c r="S19" s="9"/>
      <c r="T19" s="9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9"/>
      <c r="AW19" s="9"/>
      <c r="AX19" s="9"/>
      <c r="AY19" s="17" t="s">
        <v>56</v>
      </c>
    </row>
    <row r="20" spans="1:51">
      <c r="A20" s="5">
        <v>14</v>
      </c>
      <c r="B20" s="2" t="s">
        <v>18</v>
      </c>
      <c r="C20" s="4" t="s">
        <v>5</v>
      </c>
      <c r="D20" s="4">
        <v>250</v>
      </c>
      <c r="E20" s="16">
        <v>1281750</v>
      </c>
      <c r="F20" s="21">
        <f t="shared" si="0"/>
        <v>1066250</v>
      </c>
      <c r="G20" s="15">
        <f t="shared" si="1"/>
        <v>213250</v>
      </c>
      <c r="H20" s="19">
        <v>1279500</v>
      </c>
      <c r="I20" s="7"/>
      <c r="J20" s="7"/>
      <c r="K20" s="7"/>
      <c r="L20" s="12"/>
      <c r="M20" s="12"/>
      <c r="N20" s="7"/>
      <c r="O20" s="15">
        <f t="shared" si="4"/>
        <v>1250000</v>
      </c>
      <c r="P20" s="15">
        <f t="shared" si="5"/>
        <v>250000</v>
      </c>
      <c r="Q20" s="14">
        <v>1500000</v>
      </c>
      <c r="R20" s="9"/>
      <c r="S20" s="9"/>
      <c r="T20" s="9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9"/>
      <c r="AW20" s="9"/>
      <c r="AX20" s="9"/>
      <c r="AY20" s="17" t="s">
        <v>56</v>
      </c>
    </row>
    <row r="21" spans="1:51" ht="40.5">
      <c r="A21" s="5">
        <v>15</v>
      </c>
      <c r="B21" s="2" t="s">
        <v>34</v>
      </c>
      <c r="C21" s="4" t="s">
        <v>19</v>
      </c>
      <c r="D21" s="4">
        <v>650</v>
      </c>
      <c r="E21" s="16">
        <v>11301550</v>
      </c>
      <c r="F21" s="15">
        <f t="shared" si="0"/>
        <v>11375000</v>
      </c>
      <c r="G21" s="15">
        <f t="shared" si="1"/>
        <v>2275000</v>
      </c>
      <c r="H21" s="14">
        <v>13650000</v>
      </c>
      <c r="I21" s="14">
        <f t="shared" si="2"/>
        <v>13539500</v>
      </c>
      <c r="J21" s="14">
        <f t="shared" si="3"/>
        <v>2707900</v>
      </c>
      <c r="K21" s="14">
        <v>16247400</v>
      </c>
      <c r="L21" s="15">
        <f t="shared" si="22"/>
        <v>16195833.333333334</v>
      </c>
      <c r="M21" s="15">
        <f t="shared" si="23"/>
        <v>3239166.666666666</v>
      </c>
      <c r="N21" s="14">
        <v>19435000</v>
      </c>
      <c r="O21" s="15">
        <f t="shared" si="4"/>
        <v>10020833.333333334</v>
      </c>
      <c r="P21" s="15">
        <f t="shared" si="5"/>
        <v>2004166.666666666</v>
      </c>
      <c r="Q21" s="14">
        <v>12025000</v>
      </c>
      <c r="R21" s="19">
        <f>T21/1.2</f>
        <v>9100000</v>
      </c>
      <c r="S21" s="14">
        <f>T21-R21</f>
        <v>1820000</v>
      </c>
      <c r="T21" s="19">
        <v>10920000</v>
      </c>
      <c r="U21" s="7"/>
      <c r="V21" s="7"/>
      <c r="W21" s="7"/>
      <c r="X21" s="7"/>
      <c r="Y21" s="7"/>
      <c r="Z21" s="7"/>
      <c r="AA21" s="15">
        <f t="shared" si="24"/>
        <v>13476666.666666668</v>
      </c>
      <c r="AB21" s="15">
        <f t="shared" si="25"/>
        <v>2695333.3333333321</v>
      </c>
      <c r="AC21" s="14">
        <v>16172000</v>
      </c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15">
        <f t="shared" si="20"/>
        <v>9370833.333333334</v>
      </c>
      <c r="AT21" s="15">
        <f t="shared" si="21"/>
        <v>1874166.666666666</v>
      </c>
      <c r="AU21" s="14">
        <v>11245000</v>
      </c>
      <c r="AV21" s="14">
        <f>AX21/1.2</f>
        <v>21645000</v>
      </c>
      <c r="AW21" s="14">
        <f>AX21-AV21</f>
        <v>4329000</v>
      </c>
      <c r="AX21" s="14">
        <v>25974000</v>
      </c>
      <c r="AY21" s="17" t="s">
        <v>62</v>
      </c>
    </row>
    <row r="22" spans="1:51">
      <c r="A22" s="5">
        <v>16</v>
      </c>
      <c r="B22" s="2" t="s">
        <v>20</v>
      </c>
      <c r="C22" s="4" t="s">
        <v>5</v>
      </c>
      <c r="D22" s="4">
        <v>5</v>
      </c>
      <c r="E22" s="16">
        <v>80900</v>
      </c>
      <c r="F22" s="21">
        <f t="shared" si="0"/>
        <v>67333.333333333343</v>
      </c>
      <c r="G22" s="15">
        <f t="shared" si="1"/>
        <v>13466.666666666657</v>
      </c>
      <c r="H22" s="19">
        <v>80800</v>
      </c>
      <c r="I22" s="14">
        <f t="shared" si="2"/>
        <v>94650</v>
      </c>
      <c r="J22" s="14">
        <f t="shared" si="3"/>
        <v>18930</v>
      </c>
      <c r="K22" s="14">
        <v>113580</v>
      </c>
      <c r="L22" s="15">
        <f t="shared" si="22"/>
        <v>103750</v>
      </c>
      <c r="M22" s="15">
        <f t="shared" si="23"/>
        <v>20750</v>
      </c>
      <c r="N22" s="14">
        <v>124500</v>
      </c>
      <c r="O22" s="12">
        <f t="shared" si="4"/>
        <v>87708.333333333343</v>
      </c>
      <c r="P22" s="12">
        <f t="shared" si="5"/>
        <v>17541.666666666657</v>
      </c>
      <c r="Q22" s="7">
        <v>105250</v>
      </c>
      <c r="R22" s="9"/>
      <c r="S22" s="9"/>
      <c r="T22" s="9"/>
      <c r="U22" s="7">
        <f t="shared" si="6"/>
        <v>117500</v>
      </c>
      <c r="V22" s="7">
        <f t="shared" si="7"/>
        <v>23500</v>
      </c>
      <c r="W22" s="7">
        <v>141000</v>
      </c>
      <c r="X22" s="7">
        <f t="shared" si="8"/>
        <v>119595.83333333334</v>
      </c>
      <c r="Y22" s="7">
        <f t="shared" si="9"/>
        <v>23919.166666666657</v>
      </c>
      <c r="Z22" s="7">
        <v>143515</v>
      </c>
      <c r="AA22" s="15">
        <f t="shared" si="24"/>
        <v>67500</v>
      </c>
      <c r="AB22" s="15">
        <f t="shared" si="25"/>
        <v>13500</v>
      </c>
      <c r="AC22" s="14">
        <v>81000</v>
      </c>
      <c r="AD22" s="15">
        <f t="shared" si="10"/>
        <v>80000</v>
      </c>
      <c r="AE22" s="15">
        <f t="shared" si="11"/>
        <v>16000</v>
      </c>
      <c r="AF22" s="14">
        <v>96000</v>
      </c>
      <c r="AG22" s="7"/>
      <c r="AH22" s="7"/>
      <c r="AI22" s="7"/>
      <c r="AJ22" s="7">
        <f t="shared" si="14"/>
        <v>82500</v>
      </c>
      <c r="AK22" s="7">
        <f t="shared" si="15"/>
        <v>16500</v>
      </c>
      <c r="AL22" s="7">
        <v>99000</v>
      </c>
      <c r="AM22" s="7"/>
      <c r="AN22" s="7"/>
      <c r="AO22" s="7"/>
      <c r="AP22" s="7">
        <f t="shared" si="18"/>
        <v>80000</v>
      </c>
      <c r="AQ22" s="7">
        <f t="shared" si="19"/>
        <v>0</v>
      </c>
      <c r="AR22" s="7">
        <v>80000</v>
      </c>
      <c r="AS22" s="7"/>
      <c r="AT22" s="7"/>
      <c r="AU22" s="7"/>
      <c r="AV22" s="9"/>
      <c r="AW22" s="9"/>
      <c r="AX22" s="9"/>
      <c r="AY22" s="17" t="s">
        <v>56</v>
      </c>
    </row>
    <row r="23" spans="1:51">
      <c r="A23" s="5">
        <v>17</v>
      </c>
      <c r="B23" s="2" t="s">
        <v>21</v>
      </c>
      <c r="C23" s="4" t="s">
        <v>5</v>
      </c>
      <c r="D23" s="4">
        <v>10</v>
      </c>
      <c r="E23" s="16">
        <v>83900</v>
      </c>
      <c r="F23" s="12"/>
      <c r="G23" s="12"/>
      <c r="H23" s="7"/>
      <c r="I23" s="7"/>
      <c r="J23" s="7"/>
      <c r="K23" s="7"/>
      <c r="L23" s="12"/>
      <c r="M23" s="12"/>
      <c r="N23" s="7"/>
      <c r="O23" s="22">
        <f t="shared" si="4"/>
        <v>69916.666666666672</v>
      </c>
      <c r="P23" s="12">
        <f t="shared" si="5"/>
        <v>13983.333333333328</v>
      </c>
      <c r="Q23" s="20">
        <v>83900</v>
      </c>
      <c r="R23" s="9"/>
      <c r="S23" s="9"/>
      <c r="T23" s="9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9"/>
      <c r="AW23" s="9"/>
      <c r="AX23" s="9"/>
      <c r="AY23" s="17" t="s">
        <v>60</v>
      </c>
    </row>
    <row r="24" spans="1:51">
      <c r="A24" s="5">
        <v>18</v>
      </c>
      <c r="B24" s="2" t="s">
        <v>22</v>
      </c>
      <c r="C24" s="4" t="s">
        <v>5</v>
      </c>
      <c r="D24" s="4">
        <v>50</v>
      </c>
      <c r="E24" s="16">
        <v>1027900</v>
      </c>
      <c r="F24" s="15">
        <f t="shared" si="0"/>
        <v>848833.33333333337</v>
      </c>
      <c r="G24" s="15">
        <f t="shared" si="1"/>
        <v>169766.66666666663</v>
      </c>
      <c r="H24" s="14">
        <v>1018600</v>
      </c>
      <c r="I24" s="14">
        <f t="shared" si="2"/>
        <v>1166500</v>
      </c>
      <c r="J24" s="14">
        <f t="shared" si="3"/>
        <v>233300</v>
      </c>
      <c r="K24" s="14">
        <v>1399800</v>
      </c>
      <c r="L24" s="15">
        <f t="shared" si="22"/>
        <v>1158333.3333333335</v>
      </c>
      <c r="M24" s="15">
        <f t="shared" si="23"/>
        <v>231666.66666666651</v>
      </c>
      <c r="N24" s="14">
        <v>1390000</v>
      </c>
      <c r="O24" s="21">
        <f t="shared" si="4"/>
        <v>837500</v>
      </c>
      <c r="P24" s="15">
        <f t="shared" si="5"/>
        <v>167500</v>
      </c>
      <c r="Q24" s="19">
        <v>1005000</v>
      </c>
      <c r="R24" s="9"/>
      <c r="S24" s="9"/>
      <c r="T24" s="9"/>
      <c r="U24" s="7">
        <f t="shared" si="6"/>
        <v>1337500</v>
      </c>
      <c r="V24" s="7">
        <f t="shared" si="7"/>
        <v>267500</v>
      </c>
      <c r="W24" s="7">
        <v>1605000</v>
      </c>
      <c r="X24" s="7">
        <f t="shared" si="8"/>
        <v>1737208.3333333335</v>
      </c>
      <c r="Y24" s="7">
        <f t="shared" si="9"/>
        <v>347441.66666666651</v>
      </c>
      <c r="Z24" s="7">
        <v>2084650</v>
      </c>
      <c r="AA24" s="15">
        <f t="shared" si="24"/>
        <v>1245833.3333333335</v>
      </c>
      <c r="AB24" s="15">
        <f t="shared" si="25"/>
        <v>249166.66666666651</v>
      </c>
      <c r="AC24" s="14">
        <v>1495000</v>
      </c>
      <c r="AD24" s="15">
        <f t="shared" si="10"/>
        <v>1133333.3333333335</v>
      </c>
      <c r="AE24" s="15">
        <f t="shared" si="11"/>
        <v>226666.66666666651</v>
      </c>
      <c r="AF24" s="14">
        <v>1360000</v>
      </c>
      <c r="AG24" s="7">
        <f t="shared" si="12"/>
        <v>1870000</v>
      </c>
      <c r="AH24" s="7">
        <f t="shared" si="13"/>
        <v>374000</v>
      </c>
      <c r="AI24" s="7">
        <v>2244000</v>
      </c>
      <c r="AJ24" s="7">
        <f t="shared" si="14"/>
        <v>1210000</v>
      </c>
      <c r="AK24" s="7">
        <f t="shared" si="15"/>
        <v>242000</v>
      </c>
      <c r="AL24" s="7">
        <v>1452000</v>
      </c>
      <c r="AM24" s="7"/>
      <c r="AN24" s="7"/>
      <c r="AO24" s="7"/>
      <c r="AP24" s="7"/>
      <c r="AQ24" s="7"/>
      <c r="AR24" s="7"/>
      <c r="AS24" s="7"/>
      <c r="AT24" s="7"/>
      <c r="AU24" s="7"/>
      <c r="AV24" s="9"/>
      <c r="AW24" s="9"/>
      <c r="AX24" s="9"/>
      <c r="AY24" s="17" t="s">
        <v>60</v>
      </c>
    </row>
    <row r="25" spans="1:51">
      <c r="A25" s="5">
        <v>19</v>
      </c>
      <c r="B25" s="2" t="s">
        <v>23</v>
      </c>
      <c r="C25" s="4" t="s">
        <v>5</v>
      </c>
      <c r="D25" s="4">
        <v>60</v>
      </c>
      <c r="E25" s="16">
        <v>190080</v>
      </c>
      <c r="F25" s="15">
        <f t="shared" si="0"/>
        <v>188100</v>
      </c>
      <c r="G25" s="15">
        <f t="shared" si="1"/>
        <v>37620</v>
      </c>
      <c r="H25" s="14">
        <v>225720</v>
      </c>
      <c r="I25" s="14">
        <f t="shared" si="2"/>
        <v>237000</v>
      </c>
      <c r="J25" s="14">
        <f t="shared" si="3"/>
        <v>47400</v>
      </c>
      <c r="K25" s="14">
        <v>284400</v>
      </c>
      <c r="L25" s="12"/>
      <c r="M25" s="12"/>
      <c r="N25" s="7"/>
      <c r="O25" s="22">
        <f t="shared" si="4"/>
        <v>158400</v>
      </c>
      <c r="P25" s="12">
        <f t="shared" si="5"/>
        <v>31680</v>
      </c>
      <c r="Q25" s="20">
        <v>190080</v>
      </c>
      <c r="R25" s="9"/>
      <c r="S25" s="9"/>
      <c r="T25" s="9"/>
      <c r="U25" s="7">
        <f t="shared" si="6"/>
        <v>307500</v>
      </c>
      <c r="V25" s="7">
        <f t="shared" si="7"/>
        <v>61500</v>
      </c>
      <c r="W25" s="7">
        <v>369000</v>
      </c>
      <c r="X25" s="7">
        <f t="shared" si="8"/>
        <v>506700</v>
      </c>
      <c r="Y25" s="7">
        <f t="shared" si="9"/>
        <v>101340</v>
      </c>
      <c r="Z25" s="7">
        <v>608040</v>
      </c>
      <c r="AA25" s="15">
        <f t="shared" si="24"/>
        <v>199500</v>
      </c>
      <c r="AB25" s="15">
        <f t="shared" si="25"/>
        <v>39900</v>
      </c>
      <c r="AC25" s="14">
        <v>239400</v>
      </c>
      <c r="AD25" s="15">
        <f t="shared" si="10"/>
        <v>270000</v>
      </c>
      <c r="AE25" s="15">
        <f t="shared" si="11"/>
        <v>54000</v>
      </c>
      <c r="AF25" s="14">
        <v>324000</v>
      </c>
      <c r="AG25" s="7">
        <f t="shared" si="12"/>
        <v>217800</v>
      </c>
      <c r="AH25" s="7">
        <f t="shared" si="13"/>
        <v>43560</v>
      </c>
      <c r="AI25" s="7">
        <v>261360</v>
      </c>
      <c r="AJ25" s="7">
        <f t="shared" si="14"/>
        <v>237600</v>
      </c>
      <c r="AK25" s="7">
        <f t="shared" si="15"/>
        <v>47520</v>
      </c>
      <c r="AL25" s="7">
        <v>285120</v>
      </c>
      <c r="AM25" s="7"/>
      <c r="AN25" s="7"/>
      <c r="AO25" s="7"/>
      <c r="AP25" s="7">
        <f t="shared" si="18"/>
        <v>198000</v>
      </c>
      <c r="AQ25" s="7">
        <f t="shared" si="19"/>
        <v>0</v>
      </c>
      <c r="AR25" s="7">
        <v>198000</v>
      </c>
      <c r="AS25" s="7"/>
      <c r="AT25" s="7"/>
      <c r="AU25" s="7"/>
      <c r="AV25" s="9"/>
      <c r="AW25" s="9"/>
      <c r="AX25" s="9"/>
      <c r="AY25" s="17" t="s">
        <v>60</v>
      </c>
    </row>
    <row r="26" spans="1:51">
      <c r="A26" s="5">
        <v>20</v>
      </c>
      <c r="B26" s="2" t="s">
        <v>24</v>
      </c>
      <c r="C26" s="4" t="s">
        <v>5</v>
      </c>
      <c r="D26" s="4">
        <v>25</v>
      </c>
      <c r="E26" s="16">
        <v>272400</v>
      </c>
      <c r="F26" s="21">
        <f t="shared" si="0"/>
        <v>207375</v>
      </c>
      <c r="G26" s="15">
        <f t="shared" si="1"/>
        <v>41475</v>
      </c>
      <c r="H26" s="19">
        <v>248850</v>
      </c>
      <c r="I26" s="14">
        <f t="shared" si="2"/>
        <v>420750</v>
      </c>
      <c r="J26" s="14">
        <f t="shared" si="3"/>
        <v>84150</v>
      </c>
      <c r="K26" s="14">
        <v>504900</v>
      </c>
      <c r="L26" s="12"/>
      <c r="M26" s="12"/>
      <c r="N26" s="7"/>
      <c r="O26" s="12">
        <f t="shared" si="4"/>
        <v>250000</v>
      </c>
      <c r="P26" s="12">
        <f t="shared" si="5"/>
        <v>50000</v>
      </c>
      <c r="Q26" s="7">
        <v>300000</v>
      </c>
      <c r="R26" s="9"/>
      <c r="S26" s="9"/>
      <c r="T26" s="9"/>
      <c r="U26" s="7">
        <f t="shared" si="6"/>
        <v>359375</v>
      </c>
      <c r="V26" s="7">
        <f t="shared" si="7"/>
        <v>71875</v>
      </c>
      <c r="W26" s="7">
        <v>431250</v>
      </c>
      <c r="X26" s="7">
        <f t="shared" si="8"/>
        <v>425270.83333333337</v>
      </c>
      <c r="Y26" s="7">
        <f t="shared" si="9"/>
        <v>85054.166666666628</v>
      </c>
      <c r="Z26" s="7">
        <v>510325</v>
      </c>
      <c r="AA26" s="15">
        <f t="shared" si="24"/>
        <v>310416.66666666669</v>
      </c>
      <c r="AB26" s="15">
        <f t="shared" si="25"/>
        <v>62083.333333333314</v>
      </c>
      <c r="AC26" s="14">
        <v>372500</v>
      </c>
      <c r="AD26" s="15">
        <f t="shared" si="10"/>
        <v>330000</v>
      </c>
      <c r="AE26" s="15">
        <f t="shared" si="11"/>
        <v>66000</v>
      </c>
      <c r="AF26" s="14">
        <v>396000</v>
      </c>
      <c r="AG26" s="7"/>
      <c r="AH26" s="7"/>
      <c r="AI26" s="7"/>
      <c r="AJ26" s="7">
        <f t="shared" si="14"/>
        <v>385000</v>
      </c>
      <c r="AK26" s="7">
        <f t="shared" si="15"/>
        <v>77000</v>
      </c>
      <c r="AL26" s="7">
        <v>462000</v>
      </c>
      <c r="AM26" s="7"/>
      <c r="AN26" s="7"/>
      <c r="AO26" s="7"/>
      <c r="AP26" s="7">
        <f t="shared" si="18"/>
        <v>270000</v>
      </c>
      <c r="AQ26" s="7">
        <f t="shared" si="19"/>
        <v>0</v>
      </c>
      <c r="AR26" s="7">
        <v>270000</v>
      </c>
      <c r="AS26" s="7"/>
      <c r="AT26" s="7"/>
      <c r="AU26" s="7"/>
      <c r="AV26" s="9"/>
      <c r="AW26" s="9"/>
      <c r="AX26" s="9"/>
      <c r="AY26" s="17" t="s">
        <v>56</v>
      </c>
    </row>
    <row r="27" spans="1:51" ht="27">
      <c r="A27" s="5">
        <v>21</v>
      </c>
      <c r="B27" s="2" t="s">
        <v>25</v>
      </c>
      <c r="C27" s="4" t="s">
        <v>5</v>
      </c>
      <c r="D27" s="4">
        <v>10</v>
      </c>
      <c r="E27" s="16">
        <v>124400</v>
      </c>
      <c r="F27" s="22">
        <f t="shared" si="0"/>
        <v>15000</v>
      </c>
      <c r="G27" s="12">
        <f t="shared" si="1"/>
        <v>3000</v>
      </c>
      <c r="H27" s="20">
        <v>18000</v>
      </c>
      <c r="I27" s="7"/>
      <c r="J27" s="7"/>
      <c r="K27" s="7"/>
      <c r="L27" s="12"/>
      <c r="M27" s="12"/>
      <c r="N27" s="7"/>
      <c r="O27" s="12"/>
      <c r="P27" s="12"/>
      <c r="Q27" s="7"/>
      <c r="R27" s="9"/>
      <c r="S27" s="9"/>
      <c r="T27" s="9"/>
      <c r="U27" s="7">
        <f t="shared" si="6"/>
        <v>191500</v>
      </c>
      <c r="V27" s="7">
        <f t="shared" si="7"/>
        <v>38300</v>
      </c>
      <c r="W27" s="7">
        <v>229800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9"/>
      <c r="AW27" s="9"/>
      <c r="AX27" s="9"/>
      <c r="AY27" s="17" t="s">
        <v>56</v>
      </c>
    </row>
    <row r="28" spans="1:51" ht="27">
      <c r="A28" s="5">
        <v>22</v>
      </c>
      <c r="B28" s="2" t="s">
        <v>26</v>
      </c>
      <c r="C28" s="4" t="s">
        <v>5</v>
      </c>
      <c r="D28" s="4">
        <v>15</v>
      </c>
      <c r="E28" s="16">
        <v>239100</v>
      </c>
      <c r="F28" s="15">
        <f t="shared" si="0"/>
        <v>216412.5</v>
      </c>
      <c r="G28" s="15">
        <f t="shared" si="1"/>
        <v>43282.5</v>
      </c>
      <c r="H28" s="14">
        <v>259695</v>
      </c>
      <c r="I28" s="14">
        <f t="shared" si="2"/>
        <v>300000</v>
      </c>
      <c r="J28" s="14">
        <f t="shared" si="3"/>
        <v>60000</v>
      </c>
      <c r="K28" s="14">
        <v>360000</v>
      </c>
      <c r="L28" s="15">
        <f t="shared" si="22"/>
        <v>998750</v>
      </c>
      <c r="M28" s="15">
        <f t="shared" si="23"/>
        <v>199750</v>
      </c>
      <c r="N28" s="14">
        <v>1198500</v>
      </c>
      <c r="O28" s="12">
        <f t="shared" si="4"/>
        <v>236250</v>
      </c>
      <c r="P28" s="12">
        <f t="shared" si="5"/>
        <v>47250</v>
      </c>
      <c r="Q28" s="7">
        <v>283500</v>
      </c>
      <c r="R28" s="9"/>
      <c r="S28" s="9"/>
      <c r="T28" s="9"/>
      <c r="U28" s="7">
        <f t="shared" si="6"/>
        <v>322500</v>
      </c>
      <c r="V28" s="7">
        <f t="shared" si="7"/>
        <v>64500</v>
      </c>
      <c r="W28" s="7">
        <v>387000</v>
      </c>
      <c r="X28" s="7">
        <f t="shared" si="8"/>
        <v>459550</v>
      </c>
      <c r="Y28" s="7">
        <f t="shared" si="9"/>
        <v>91910</v>
      </c>
      <c r="Z28" s="7">
        <v>551460</v>
      </c>
      <c r="AA28" s="15">
        <f t="shared" si="24"/>
        <v>348750</v>
      </c>
      <c r="AB28" s="15">
        <f t="shared" si="25"/>
        <v>69750</v>
      </c>
      <c r="AC28" s="14">
        <v>418500</v>
      </c>
      <c r="AD28" s="15">
        <f t="shared" si="10"/>
        <v>201108.33333333334</v>
      </c>
      <c r="AE28" s="15">
        <f t="shared" si="11"/>
        <v>40221.666666666657</v>
      </c>
      <c r="AF28" s="14">
        <v>241330</v>
      </c>
      <c r="AG28" s="7"/>
      <c r="AH28" s="7"/>
      <c r="AI28" s="7"/>
      <c r="AJ28" s="20">
        <f t="shared" si="14"/>
        <v>49500</v>
      </c>
      <c r="AK28" s="7">
        <f t="shared" si="15"/>
        <v>9900</v>
      </c>
      <c r="AL28" s="20">
        <v>59400</v>
      </c>
      <c r="AM28" s="7"/>
      <c r="AN28" s="7"/>
      <c r="AO28" s="7"/>
      <c r="AP28" s="7"/>
      <c r="AQ28" s="7"/>
      <c r="AR28" s="7"/>
      <c r="AS28" s="7"/>
      <c r="AT28" s="7"/>
      <c r="AU28" s="7"/>
      <c r="AV28" s="9"/>
      <c r="AW28" s="9"/>
      <c r="AX28" s="9"/>
      <c r="AY28" s="17" t="s">
        <v>63</v>
      </c>
    </row>
    <row r="29" spans="1:51" ht="27">
      <c r="A29" s="5">
        <v>23</v>
      </c>
      <c r="B29" s="2" t="s">
        <v>35</v>
      </c>
      <c r="C29" s="4" t="s">
        <v>5</v>
      </c>
      <c r="D29" s="4">
        <v>10</v>
      </c>
      <c r="E29" s="16">
        <v>491100</v>
      </c>
      <c r="F29" s="15">
        <f t="shared" si="0"/>
        <v>483333.33333333337</v>
      </c>
      <c r="G29" s="15">
        <f t="shared" si="1"/>
        <v>96666.666666666628</v>
      </c>
      <c r="H29" s="14">
        <v>580000</v>
      </c>
      <c r="I29" s="14">
        <f t="shared" si="2"/>
        <v>569100</v>
      </c>
      <c r="J29" s="14">
        <f t="shared" si="3"/>
        <v>113820</v>
      </c>
      <c r="K29" s="14">
        <v>682920</v>
      </c>
      <c r="L29" s="15">
        <f t="shared" si="22"/>
        <v>582500</v>
      </c>
      <c r="M29" s="15">
        <f t="shared" si="23"/>
        <v>116500</v>
      </c>
      <c r="N29" s="14">
        <v>699000</v>
      </c>
      <c r="O29" s="21">
        <f t="shared" si="4"/>
        <v>408333.33333333337</v>
      </c>
      <c r="P29" s="15">
        <f t="shared" si="5"/>
        <v>81666.666666666628</v>
      </c>
      <c r="Q29" s="19">
        <v>490000</v>
      </c>
      <c r="R29" s="9"/>
      <c r="S29" s="9"/>
      <c r="T29" s="9"/>
      <c r="U29" s="7">
        <f t="shared" si="6"/>
        <v>640000</v>
      </c>
      <c r="V29" s="7">
        <f t="shared" si="7"/>
        <v>128000</v>
      </c>
      <c r="W29" s="7">
        <v>768000</v>
      </c>
      <c r="X29" s="7">
        <f t="shared" si="8"/>
        <v>843066.66666666674</v>
      </c>
      <c r="Y29" s="7">
        <f t="shared" si="9"/>
        <v>168613.33333333326</v>
      </c>
      <c r="Z29" s="7">
        <v>1011680</v>
      </c>
      <c r="AA29" s="15">
        <f t="shared" si="24"/>
        <v>595000</v>
      </c>
      <c r="AB29" s="15">
        <f t="shared" si="25"/>
        <v>119000</v>
      </c>
      <c r="AC29" s="14">
        <v>714000</v>
      </c>
      <c r="AD29" s="15">
        <f t="shared" si="10"/>
        <v>570916.66666666674</v>
      </c>
      <c r="AE29" s="15">
        <f t="shared" si="11"/>
        <v>114183.33333333326</v>
      </c>
      <c r="AF29" s="14">
        <v>685100</v>
      </c>
      <c r="AG29" s="7">
        <f t="shared" si="12"/>
        <v>792000</v>
      </c>
      <c r="AH29" s="7">
        <f t="shared" si="13"/>
        <v>158400</v>
      </c>
      <c r="AI29" s="7">
        <v>950400</v>
      </c>
      <c r="AJ29" s="7">
        <f t="shared" si="14"/>
        <v>539000</v>
      </c>
      <c r="AK29" s="7">
        <f t="shared" si="15"/>
        <v>107800</v>
      </c>
      <c r="AL29" s="7">
        <v>646800</v>
      </c>
      <c r="AM29" s="7">
        <f t="shared" si="16"/>
        <v>407000</v>
      </c>
      <c r="AN29" s="7">
        <f t="shared" si="17"/>
        <v>81400</v>
      </c>
      <c r="AO29" s="7">
        <v>488400</v>
      </c>
      <c r="AP29" s="7"/>
      <c r="AQ29" s="7"/>
      <c r="AR29" s="7"/>
      <c r="AS29" s="7"/>
      <c r="AT29" s="7"/>
      <c r="AU29" s="7"/>
      <c r="AV29" s="9"/>
      <c r="AW29" s="9"/>
      <c r="AX29" s="9"/>
      <c r="AY29" s="17" t="s">
        <v>60</v>
      </c>
    </row>
    <row r="30" spans="1:51" ht="27">
      <c r="A30" s="5">
        <v>24</v>
      </c>
      <c r="B30" s="2" t="s">
        <v>36</v>
      </c>
      <c r="C30" s="4" t="s">
        <v>5</v>
      </c>
      <c r="D30" s="4">
        <v>10</v>
      </c>
      <c r="E30" s="16">
        <v>498600</v>
      </c>
      <c r="F30" s="21">
        <f t="shared" si="0"/>
        <v>414566.66666666669</v>
      </c>
      <c r="G30" s="15">
        <f t="shared" si="1"/>
        <v>82913.333333333314</v>
      </c>
      <c r="H30" s="19">
        <v>497480</v>
      </c>
      <c r="I30" s="14">
        <f t="shared" si="2"/>
        <v>625000</v>
      </c>
      <c r="J30" s="14">
        <f t="shared" si="3"/>
        <v>125000</v>
      </c>
      <c r="K30" s="14">
        <v>750000</v>
      </c>
      <c r="L30" s="12"/>
      <c r="M30" s="12"/>
      <c r="N30" s="7"/>
      <c r="O30" s="15">
        <f t="shared" si="4"/>
        <v>448333.33333333337</v>
      </c>
      <c r="P30" s="15">
        <f t="shared" si="5"/>
        <v>89666.666666666628</v>
      </c>
      <c r="Q30" s="14">
        <v>538000</v>
      </c>
      <c r="R30" s="9"/>
      <c r="S30" s="9"/>
      <c r="T30" s="9"/>
      <c r="U30" s="7">
        <f t="shared" si="6"/>
        <v>597500</v>
      </c>
      <c r="V30" s="7">
        <f t="shared" si="7"/>
        <v>119500</v>
      </c>
      <c r="W30" s="7">
        <v>717000</v>
      </c>
      <c r="X30" s="7">
        <f t="shared" si="8"/>
        <v>874216.66666666674</v>
      </c>
      <c r="Y30" s="7">
        <f t="shared" si="9"/>
        <v>174843.33333333326</v>
      </c>
      <c r="Z30" s="7">
        <v>1049060</v>
      </c>
      <c r="AA30" s="15">
        <f t="shared" si="24"/>
        <v>557500</v>
      </c>
      <c r="AB30" s="15">
        <f t="shared" si="25"/>
        <v>111500</v>
      </c>
      <c r="AC30" s="14">
        <v>669000</v>
      </c>
      <c r="AD30" s="15">
        <f t="shared" si="10"/>
        <v>580833.33333333337</v>
      </c>
      <c r="AE30" s="15">
        <f t="shared" si="11"/>
        <v>116166.66666666663</v>
      </c>
      <c r="AF30" s="14">
        <v>697000</v>
      </c>
      <c r="AG30" s="7">
        <f t="shared" si="12"/>
        <v>682000</v>
      </c>
      <c r="AH30" s="7">
        <f t="shared" si="13"/>
        <v>136400</v>
      </c>
      <c r="AI30" s="7">
        <v>818400</v>
      </c>
      <c r="AJ30" s="7">
        <f t="shared" si="14"/>
        <v>572000</v>
      </c>
      <c r="AK30" s="7">
        <f t="shared" si="15"/>
        <v>114400</v>
      </c>
      <c r="AL30" s="7">
        <v>686400</v>
      </c>
      <c r="AM30" s="7">
        <f t="shared" si="16"/>
        <v>411400</v>
      </c>
      <c r="AN30" s="7">
        <f t="shared" si="17"/>
        <v>82280</v>
      </c>
      <c r="AO30" s="7">
        <v>493680</v>
      </c>
      <c r="AP30" s="7"/>
      <c r="AQ30" s="7"/>
      <c r="AR30" s="7"/>
      <c r="AS30" s="7"/>
      <c r="AT30" s="7"/>
      <c r="AU30" s="7"/>
      <c r="AV30" s="9"/>
      <c r="AW30" s="9"/>
      <c r="AX30" s="9"/>
      <c r="AY30" s="17" t="s">
        <v>56</v>
      </c>
    </row>
    <row r="31" spans="1:51" ht="27">
      <c r="A31" s="5">
        <v>25</v>
      </c>
      <c r="B31" s="2" t="s">
        <v>27</v>
      </c>
      <c r="C31" s="4" t="s">
        <v>5</v>
      </c>
      <c r="D31" s="4">
        <v>50</v>
      </c>
      <c r="E31" s="16">
        <v>983400</v>
      </c>
      <c r="F31" s="21">
        <f t="shared" si="0"/>
        <v>786583.33333333337</v>
      </c>
      <c r="G31" s="15">
        <f t="shared" si="1"/>
        <v>157316.66666666663</v>
      </c>
      <c r="H31" s="19">
        <v>943900</v>
      </c>
      <c r="I31" s="7"/>
      <c r="J31" s="7"/>
      <c r="K31" s="7"/>
      <c r="L31" s="12"/>
      <c r="M31" s="12"/>
      <c r="N31" s="7"/>
      <c r="O31" s="12"/>
      <c r="P31" s="12"/>
      <c r="Q31" s="7"/>
      <c r="R31" s="9"/>
      <c r="S31" s="9"/>
      <c r="T31" s="9"/>
      <c r="U31" s="7"/>
      <c r="V31" s="7"/>
      <c r="W31" s="7"/>
      <c r="X31" s="7"/>
      <c r="Y31" s="7"/>
      <c r="Z31" s="7"/>
      <c r="AA31" s="7"/>
      <c r="AB31" s="7"/>
      <c r="AC31" s="7"/>
      <c r="AD31" s="15">
        <f t="shared" si="10"/>
        <v>1354166.6666666667</v>
      </c>
      <c r="AE31" s="15">
        <f t="shared" si="11"/>
        <v>270833.33333333326</v>
      </c>
      <c r="AF31" s="14">
        <v>1625000</v>
      </c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9"/>
      <c r="AW31" s="9"/>
      <c r="AX31" s="9"/>
      <c r="AY31" s="17" t="s">
        <v>56</v>
      </c>
    </row>
    <row r="32" spans="1:51" ht="27">
      <c r="A32" s="5">
        <v>26</v>
      </c>
      <c r="B32" s="2" t="s">
        <v>28</v>
      </c>
      <c r="C32" s="4" t="s">
        <v>5</v>
      </c>
      <c r="D32" s="4">
        <v>10</v>
      </c>
      <c r="E32" s="16">
        <v>182200</v>
      </c>
      <c r="F32" s="21">
        <f t="shared" si="0"/>
        <v>150533.33333333334</v>
      </c>
      <c r="G32" s="15">
        <f t="shared" si="1"/>
        <v>30106.666666666657</v>
      </c>
      <c r="H32" s="19">
        <v>180640</v>
      </c>
      <c r="I32" s="14">
        <f t="shared" si="2"/>
        <v>195800</v>
      </c>
      <c r="J32" s="14">
        <f t="shared" si="3"/>
        <v>39160</v>
      </c>
      <c r="K32" s="14">
        <v>234960</v>
      </c>
      <c r="L32" s="15">
        <f t="shared" si="22"/>
        <v>415833.33333333337</v>
      </c>
      <c r="M32" s="15">
        <f t="shared" si="23"/>
        <v>83166.666666666628</v>
      </c>
      <c r="N32" s="14">
        <v>499000</v>
      </c>
      <c r="O32" s="12">
        <f t="shared" si="4"/>
        <v>141666.66666666669</v>
      </c>
      <c r="P32" s="12">
        <f t="shared" si="5"/>
        <v>28333.333333333314</v>
      </c>
      <c r="Q32" s="7">
        <v>170000</v>
      </c>
      <c r="R32" s="9"/>
      <c r="S32" s="9"/>
      <c r="T32" s="9"/>
      <c r="U32" s="7">
        <f t="shared" si="6"/>
        <v>212500</v>
      </c>
      <c r="V32" s="7">
        <f t="shared" si="7"/>
        <v>42500</v>
      </c>
      <c r="W32" s="7">
        <v>255000</v>
      </c>
      <c r="X32" s="7">
        <f t="shared" si="8"/>
        <v>327341.66666666669</v>
      </c>
      <c r="Y32" s="7">
        <f t="shared" si="9"/>
        <v>65468.333333333314</v>
      </c>
      <c r="Z32" s="7">
        <v>392810</v>
      </c>
      <c r="AA32" s="15">
        <f t="shared" si="24"/>
        <v>184166.66666666669</v>
      </c>
      <c r="AB32" s="15">
        <f t="shared" si="25"/>
        <v>36833.333333333314</v>
      </c>
      <c r="AC32" s="14">
        <v>221000</v>
      </c>
      <c r="AD32" s="15">
        <f t="shared" si="10"/>
        <v>223500</v>
      </c>
      <c r="AE32" s="15">
        <f t="shared" si="11"/>
        <v>44700</v>
      </c>
      <c r="AF32" s="14">
        <v>268200</v>
      </c>
      <c r="AG32" s="7"/>
      <c r="AH32" s="7"/>
      <c r="AI32" s="7"/>
      <c r="AJ32" s="7">
        <f t="shared" si="14"/>
        <v>231000</v>
      </c>
      <c r="AK32" s="7">
        <f t="shared" si="15"/>
        <v>46200</v>
      </c>
      <c r="AL32" s="7">
        <v>277200</v>
      </c>
      <c r="AM32" s="7">
        <f t="shared" si="16"/>
        <v>148500</v>
      </c>
      <c r="AN32" s="7">
        <f t="shared" si="17"/>
        <v>29700</v>
      </c>
      <c r="AO32" s="7">
        <v>178200</v>
      </c>
      <c r="AP32" s="7"/>
      <c r="AQ32" s="7"/>
      <c r="AR32" s="7"/>
      <c r="AS32" s="7"/>
      <c r="AT32" s="7"/>
      <c r="AU32" s="7"/>
      <c r="AV32" s="9"/>
      <c r="AW32" s="9"/>
      <c r="AX32" s="9"/>
      <c r="AY32" s="17" t="s">
        <v>56</v>
      </c>
    </row>
    <row r="33" spans="1:51" ht="27">
      <c r="A33" s="5">
        <v>27</v>
      </c>
      <c r="B33" s="2" t="s">
        <v>29</v>
      </c>
      <c r="C33" s="4" t="s">
        <v>5</v>
      </c>
      <c r="D33" s="4">
        <v>50</v>
      </c>
      <c r="E33" s="16">
        <v>1098000</v>
      </c>
      <c r="F33" s="15">
        <f t="shared" si="0"/>
        <v>1125000</v>
      </c>
      <c r="G33" s="15">
        <f t="shared" si="1"/>
        <v>225000</v>
      </c>
      <c r="H33" s="14">
        <v>1350000</v>
      </c>
      <c r="I33" s="14">
        <f t="shared" si="2"/>
        <v>1404000</v>
      </c>
      <c r="J33" s="14">
        <f t="shared" si="3"/>
        <v>280800</v>
      </c>
      <c r="K33" s="14">
        <v>1684800</v>
      </c>
      <c r="L33" s="15">
        <f t="shared" si="22"/>
        <v>1408333.3333333335</v>
      </c>
      <c r="M33" s="15">
        <f t="shared" si="23"/>
        <v>281666.66666666651</v>
      </c>
      <c r="N33" s="14">
        <v>1690000</v>
      </c>
      <c r="O33" s="21">
        <f t="shared" si="4"/>
        <v>915000</v>
      </c>
      <c r="P33" s="15">
        <f t="shared" si="5"/>
        <v>183000</v>
      </c>
      <c r="Q33" s="19">
        <v>1098000</v>
      </c>
      <c r="R33" s="9"/>
      <c r="S33" s="9"/>
      <c r="T33" s="9"/>
      <c r="U33" s="7">
        <f t="shared" si="6"/>
        <v>1650000</v>
      </c>
      <c r="V33" s="7">
        <f t="shared" si="7"/>
        <v>330000</v>
      </c>
      <c r="W33" s="7">
        <v>1980000</v>
      </c>
      <c r="X33" s="7">
        <f t="shared" si="8"/>
        <v>2076416.6666666667</v>
      </c>
      <c r="Y33" s="7">
        <f t="shared" si="9"/>
        <v>415283.33333333326</v>
      </c>
      <c r="Z33" s="7">
        <v>2491700</v>
      </c>
      <c r="AA33" s="15">
        <f t="shared" si="24"/>
        <v>1454166.6666666667</v>
      </c>
      <c r="AB33" s="15">
        <f t="shared" si="25"/>
        <v>290833.33333333326</v>
      </c>
      <c r="AC33" s="14">
        <v>1745000</v>
      </c>
      <c r="AD33" s="15">
        <f t="shared" si="10"/>
        <v>1612500</v>
      </c>
      <c r="AE33" s="15">
        <f t="shared" si="11"/>
        <v>322500</v>
      </c>
      <c r="AF33" s="14">
        <v>1935000</v>
      </c>
      <c r="AG33" s="7">
        <f t="shared" si="12"/>
        <v>2062500</v>
      </c>
      <c r="AH33" s="7">
        <f t="shared" si="13"/>
        <v>412500</v>
      </c>
      <c r="AI33" s="7">
        <v>2475000</v>
      </c>
      <c r="AJ33" s="7">
        <f t="shared" si="14"/>
        <v>1540000</v>
      </c>
      <c r="AK33" s="7">
        <f t="shared" si="15"/>
        <v>308000</v>
      </c>
      <c r="AL33" s="7">
        <v>1848000</v>
      </c>
      <c r="AM33" s="7"/>
      <c r="AN33" s="7"/>
      <c r="AO33" s="7"/>
      <c r="AP33" s="7"/>
      <c r="AQ33" s="7"/>
      <c r="AR33" s="7"/>
      <c r="AS33" s="7"/>
      <c r="AT33" s="7"/>
      <c r="AU33" s="7"/>
      <c r="AV33" s="9"/>
      <c r="AW33" s="9"/>
      <c r="AX33" s="9"/>
      <c r="AY33" s="17" t="s">
        <v>60</v>
      </c>
    </row>
    <row r="34" spans="1:51" ht="27">
      <c r="A34" s="5">
        <v>28</v>
      </c>
      <c r="B34" s="2" t="s">
        <v>30</v>
      </c>
      <c r="C34" s="4" t="s">
        <v>19</v>
      </c>
      <c r="D34" s="4">
        <v>15</v>
      </c>
      <c r="E34" s="16">
        <v>430695</v>
      </c>
      <c r="F34" s="15">
        <f t="shared" si="0"/>
        <v>339250</v>
      </c>
      <c r="G34" s="15">
        <f t="shared" si="1"/>
        <v>67850</v>
      </c>
      <c r="H34" s="14">
        <v>407100</v>
      </c>
      <c r="I34" s="14">
        <f t="shared" si="2"/>
        <v>612450</v>
      </c>
      <c r="J34" s="14">
        <f t="shared" si="3"/>
        <v>122490</v>
      </c>
      <c r="K34" s="14">
        <v>734940</v>
      </c>
      <c r="L34" s="12"/>
      <c r="M34" s="12"/>
      <c r="N34" s="7"/>
      <c r="O34" s="12"/>
      <c r="P34" s="12"/>
      <c r="Q34" s="7"/>
      <c r="R34" s="9"/>
      <c r="S34" s="9"/>
      <c r="T34" s="9"/>
      <c r="U34" s="7"/>
      <c r="V34" s="7"/>
      <c r="W34" s="7"/>
      <c r="X34" s="7"/>
      <c r="Y34" s="7"/>
      <c r="Z34" s="7"/>
      <c r="AA34" s="15">
        <f t="shared" si="24"/>
        <v>466250</v>
      </c>
      <c r="AB34" s="15">
        <f t="shared" si="25"/>
        <v>93250</v>
      </c>
      <c r="AC34" s="14">
        <v>559500</v>
      </c>
      <c r="AD34" s="21">
        <f t="shared" si="10"/>
        <v>325000</v>
      </c>
      <c r="AE34" s="15">
        <f t="shared" si="11"/>
        <v>65000</v>
      </c>
      <c r="AF34" s="19">
        <v>390000</v>
      </c>
      <c r="AG34" s="7"/>
      <c r="AH34" s="7"/>
      <c r="AI34" s="7"/>
      <c r="AJ34" s="7">
        <f t="shared" si="14"/>
        <v>1155000</v>
      </c>
      <c r="AK34" s="7">
        <f t="shared" si="15"/>
        <v>231000</v>
      </c>
      <c r="AL34" s="7">
        <v>1386000</v>
      </c>
      <c r="AM34" s="7"/>
      <c r="AN34" s="7"/>
      <c r="AO34" s="7"/>
      <c r="AP34" s="7"/>
      <c r="AQ34" s="7"/>
      <c r="AR34" s="7"/>
      <c r="AS34" s="77">
        <f t="shared" si="20"/>
        <v>316250</v>
      </c>
      <c r="AT34" s="14">
        <f t="shared" si="21"/>
        <v>63250</v>
      </c>
      <c r="AU34" s="77">
        <v>379500</v>
      </c>
      <c r="AV34" s="9"/>
      <c r="AW34" s="9"/>
      <c r="AX34" s="9"/>
      <c r="AY34" s="17" t="s">
        <v>68</v>
      </c>
    </row>
    <row r="35" spans="1:51">
      <c r="A35" s="5">
        <v>29</v>
      </c>
      <c r="B35" s="2" t="s">
        <v>31</v>
      </c>
      <c r="C35" s="4" t="s">
        <v>32</v>
      </c>
      <c r="D35" s="4">
        <v>240</v>
      </c>
      <c r="E35" s="16">
        <v>208272</v>
      </c>
      <c r="F35" s="21">
        <f t="shared" si="0"/>
        <v>145600</v>
      </c>
      <c r="G35" s="15">
        <f t="shared" si="1"/>
        <v>29120</v>
      </c>
      <c r="H35" s="19">
        <v>174720</v>
      </c>
      <c r="I35" s="14">
        <f t="shared" si="2"/>
        <v>218400</v>
      </c>
      <c r="J35" s="14">
        <f t="shared" si="3"/>
        <v>43680</v>
      </c>
      <c r="K35" s="14">
        <v>262080</v>
      </c>
      <c r="L35" s="12"/>
      <c r="M35" s="12"/>
      <c r="N35" s="7"/>
      <c r="O35" s="12">
        <f t="shared" si="4"/>
        <v>172000</v>
      </c>
      <c r="P35" s="12">
        <f t="shared" si="5"/>
        <v>34400</v>
      </c>
      <c r="Q35" s="7">
        <v>206400</v>
      </c>
      <c r="R35" s="9"/>
      <c r="S35" s="9"/>
      <c r="T35" s="9"/>
      <c r="U35" s="7"/>
      <c r="V35" s="7"/>
      <c r="W35" s="7"/>
      <c r="X35" s="7">
        <f t="shared" si="8"/>
        <v>472600</v>
      </c>
      <c r="Y35" s="7">
        <f t="shared" si="9"/>
        <v>94520</v>
      </c>
      <c r="Z35" s="7">
        <v>567120</v>
      </c>
      <c r="AA35" s="15">
        <f t="shared" si="24"/>
        <v>398000</v>
      </c>
      <c r="AB35" s="15">
        <f t="shared" si="25"/>
        <v>79600</v>
      </c>
      <c r="AC35" s="14">
        <v>477600</v>
      </c>
      <c r="AD35" s="7"/>
      <c r="AE35" s="7"/>
      <c r="AF35" s="7"/>
      <c r="AG35" s="7">
        <f t="shared" si="12"/>
        <v>207360</v>
      </c>
      <c r="AH35" s="7">
        <f t="shared" si="13"/>
        <v>41472</v>
      </c>
      <c r="AI35" s="7">
        <v>248832</v>
      </c>
      <c r="AJ35" s="7">
        <f t="shared" si="14"/>
        <v>396000</v>
      </c>
      <c r="AK35" s="7">
        <f t="shared" si="15"/>
        <v>79200</v>
      </c>
      <c r="AL35" s="7">
        <v>475200</v>
      </c>
      <c r="AM35" s="7"/>
      <c r="AN35" s="7"/>
      <c r="AO35" s="7"/>
      <c r="AP35" s="7">
        <f t="shared" si="18"/>
        <v>204000</v>
      </c>
      <c r="AQ35" s="7">
        <f t="shared" si="19"/>
        <v>0</v>
      </c>
      <c r="AR35" s="7">
        <v>204000</v>
      </c>
      <c r="AS35" s="7"/>
      <c r="AT35" s="7"/>
      <c r="AU35" s="7"/>
      <c r="AV35" s="9"/>
      <c r="AW35" s="9"/>
      <c r="AX35" s="9"/>
      <c r="AY35" s="17" t="s">
        <v>56</v>
      </c>
    </row>
    <row r="36" spans="1:51" ht="27">
      <c r="A36" s="5">
        <v>30</v>
      </c>
      <c r="B36" s="3" t="s">
        <v>33</v>
      </c>
      <c r="C36" s="5" t="s">
        <v>5</v>
      </c>
      <c r="D36" s="5">
        <v>15</v>
      </c>
      <c r="E36" s="16">
        <v>891900</v>
      </c>
      <c r="F36" s="12"/>
      <c r="G36" s="12"/>
      <c r="H36" s="7"/>
      <c r="I36" s="14">
        <f t="shared" si="2"/>
        <v>1019250</v>
      </c>
      <c r="J36" s="14">
        <f t="shared" si="3"/>
        <v>203850</v>
      </c>
      <c r="K36" s="14">
        <v>1223100</v>
      </c>
      <c r="L36" s="12"/>
      <c r="M36" s="12"/>
      <c r="N36" s="7"/>
      <c r="O36" s="12"/>
      <c r="P36" s="12"/>
      <c r="Q36" s="7"/>
      <c r="R36" s="9"/>
      <c r="S36" s="9"/>
      <c r="T36" s="9"/>
      <c r="U36" s="7"/>
      <c r="V36" s="7"/>
      <c r="W36" s="7"/>
      <c r="X36" s="7">
        <f t="shared" si="8"/>
        <v>1263275</v>
      </c>
      <c r="Y36" s="7">
        <f t="shared" si="9"/>
        <v>252655</v>
      </c>
      <c r="Z36" s="7">
        <v>1515930</v>
      </c>
      <c r="AA36" s="21">
        <f t="shared" si="24"/>
        <v>743250</v>
      </c>
      <c r="AB36" s="15">
        <f t="shared" si="25"/>
        <v>148650</v>
      </c>
      <c r="AC36" s="19">
        <v>891900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9"/>
      <c r="AT36" s="9"/>
      <c r="AU36" s="11"/>
      <c r="AV36" s="9"/>
      <c r="AW36" s="9"/>
      <c r="AX36" s="9"/>
      <c r="AY36" s="17" t="s">
        <v>64</v>
      </c>
    </row>
    <row r="37" spans="1:51" ht="45" customHeight="1">
      <c r="B37" s="60" t="s">
        <v>70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</row>
  </sheetData>
  <autoFilter ref="A6:AY37">
    <filterColumn colId="50"/>
  </autoFilter>
  <mergeCells count="19">
    <mergeCell ref="AM4:AO4"/>
    <mergeCell ref="X4:Z4"/>
    <mergeCell ref="AA4:AC4"/>
    <mergeCell ref="AD4:AF4"/>
    <mergeCell ref="AG4:AI4"/>
    <mergeCell ref="AJ4:AL4"/>
    <mergeCell ref="B37:AY37"/>
    <mergeCell ref="AV1:AY1"/>
    <mergeCell ref="B2:U2"/>
    <mergeCell ref="U4:W4"/>
    <mergeCell ref="F4:H4"/>
    <mergeCell ref="I4:K4"/>
    <mergeCell ref="L4:N4"/>
    <mergeCell ref="O4:Q4"/>
    <mergeCell ref="R4:T4"/>
    <mergeCell ref="AY4:AY5"/>
    <mergeCell ref="AP4:AR4"/>
    <mergeCell ref="AS4:AU4"/>
    <mergeCell ref="AV4:AX4"/>
  </mergeCells>
  <pageMargins left="0" right="0" top="0" bottom="0" header="0" footer="0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A21" sqref="A21"/>
    </sheetView>
  </sheetViews>
  <sheetFormatPr defaultRowHeight="15.75"/>
  <cols>
    <col min="1" max="1" width="37.140625" style="24" customWidth="1"/>
    <col min="2" max="2" width="21.7109375" style="24" customWidth="1"/>
    <col min="3" max="3" width="16.42578125" bestFit="1" customWidth="1"/>
  </cols>
  <sheetData>
    <row r="1" spans="1:3" ht="30" customHeight="1">
      <c r="A1" s="23" t="s">
        <v>56</v>
      </c>
      <c r="B1" s="25">
        <v>569940</v>
      </c>
      <c r="C1" s="26">
        <f>B1/1.2</f>
        <v>474950</v>
      </c>
    </row>
    <row r="2" spans="1:3" ht="30" customHeight="1">
      <c r="A2" s="23" t="s">
        <v>56</v>
      </c>
      <c r="B2" s="25">
        <v>347820</v>
      </c>
      <c r="C2" s="26">
        <f t="shared" ref="C2:C24" si="0">B2/1.2</f>
        <v>289850</v>
      </c>
    </row>
    <row r="3" spans="1:3" ht="30" customHeight="1">
      <c r="A3" s="23" t="s">
        <v>57</v>
      </c>
      <c r="B3" s="27">
        <v>1038000</v>
      </c>
      <c r="C3" s="26">
        <f t="shared" si="0"/>
        <v>865000</v>
      </c>
    </row>
    <row r="4" spans="1:3" ht="30" customHeight="1">
      <c r="A4" s="23" t="s">
        <v>58</v>
      </c>
      <c r="B4" s="25">
        <v>3910200</v>
      </c>
      <c r="C4" s="26">
        <f t="shared" si="0"/>
        <v>3258500</v>
      </c>
    </row>
    <row r="5" spans="1:3" ht="30" customHeight="1">
      <c r="A5" s="23" t="s">
        <v>60</v>
      </c>
      <c r="B5" s="25">
        <v>681000</v>
      </c>
      <c r="C5" s="26">
        <f t="shared" si="0"/>
        <v>567500</v>
      </c>
    </row>
    <row r="6" spans="1:3" ht="30" customHeight="1">
      <c r="A6" s="23" t="s">
        <v>56</v>
      </c>
      <c r="B6" s="25">
        <v>555500</v>
      </c>
      <c r="C6" s="26">
        <f t="shared" si="0"/>
        <v>462916.66666666669</v>
      </c>
    </row>
    <row r="7" spans="1:3" ht="30" customHeight="1">
      <c r="A7" s="23" t="s">
        <v>60</v>
      </c>
      <c r="B7" s="27">
        <v>285000</v>
      </c>
      <c r="C7" s="26">
        <f t="shared" si="0"/>
        <v>237500</v>
      </c>
    </row>
    <row r="8" spans="1:3" ht="30" customHeight="1">
      <c r="A8" s="23" t="s">
        <v>61</v>
      </c>
      <c r="B8" s="27">
        <v>46200</v>
      </c>
      <c r="C8" s="26">
        <f t="shared" si="0"/>
        <v>38500</v>
      </c>
    </row>
    <row r="9" spans="1:3" ht="30" customHeight="1">
      <c r="A9" s="23" t="s">
        <v>60</v>
      </c>
      <c r="B9" s="25">
        <v>472500</v>
      </c>
      <c r="C9" s="26">
        <f t="shared" si="0"/>
        <v>393750</v>
      </c>
    </row>
    <row r="10" spans="1:3" ht="30" customHeight="1">
      <c r="A10" s="23" t="s">
        <v>56</v>
      </c>
      <c r="B10" s="25">
        <v>516200</v>
      </c>
      <c r="C10" s="26">
        <f t="shared" si="0"/>
        <v>430166.66666666669</v>
      </c>
    </row>
    <row r="11" spans="1:3" ht="30" customHeight="1">
      <c r="A11" s="23" t="s">
        <v>56</v>
      </c>
      <c r="B11" s="25">
        <v>291510</v>
      </c>
      <c r="C11" s="26">
        <f t="shared" si="0"/>
        <v>242925</v>
      </c>
    </row>
    <row r="12" spans="1:3" ht="30" customHeight="1">
      <c r="A12" s="23" t="s">
        <v>56</v>
      </c>
      <c r="B12" s="25">
        <v>1279500</v>
      </c>
      <c r="C12" s="26">
        <f t="shared" si="0"/>
        <v>1066250</v>
      </c>
    </row>
    <row r="13" spans="1:3" ht="30" customHeight="1">
      <c r="A13" s="23" t="s">
        <v>62</v>
      </c>
      <c r="B13" s="25">
        <v>10920000</v>
      </c>
      <c r="C13" s="26">
        <f t="shared" si="0"/>
        <v>9100000</v>
      </c>
    </row>
    <row r="14" spans="1:3" ht="30" customHeight="1">
      <c r="A14" s="23" t="s">
        <v>56</v>
      </c>
      <c r="B14" s="25">
        <v>80800</v>
      </c>
      <c r="C14" s="26">
        <f t="shared" si="0"/>
        <v>67333.333333333343</v>
      </c>
    </row>
    <row r="15" spans="1:3" ht="30" customHeight="1">
      <c r="A15" s="23" t="s">
        <v>60</v>
      </c>
      <c r="B15" s="25">
        <v>1005000</v>
      </c>
      <c r="C15" s="26">
        <f t="shared" si="0"/>
        <v>837500</v>
      </c>
    </row>
    <row r="16" spans="1:3" ht="30" customHeight="1">
      <c r="A16" s="23" t="s">
        <v>56</v>
      </c>
      <c r="B16" s="25">
        <v>248850</v>
      </c>
      <c r="C16" s="26">
        <f t="shared" si="0"/>
        <v>207375</v>
      </c>
    </row>
    <row r="17" spans="1:3" ht="30" customHeight="1">
      <c r="A17" s="23" t="s">
        <v>56</v>
      </c>
      <c r="B17" s="27">
        <v>18000</v>
      </c>
      <c r="C17" s="26">
        <f t="shared" si="0"/>
        <v>15000</v>
      </c>
    </row>
    <row r="18" spans="1:3" ht="30" customHeight="1">
      <c r="A18" s="23" t="s">
        <v>63</v>
      </c>
      <c r="B18" s="27">
        <v>59400</v>
      </c>
      <c r="C18" s="26">
        <f t="shared" si="0"/>
        <v>49500</v>
      </c>
    </row>
    <row r="19" spans="1:3" ht="30" customHeight="1">
      <c r="A19" s="23" t="s">
        <v>60</v>
      </c>
      <c r="B19" s="25">
        <v>490000</v>
      </c>
      <c r="C19" s="26">
        <f t="shared" si="0"/>
        <v>408333.33333333337</v>
      </c>
    </row>
    <row r="20" spans="1:3" ht="30" customHeight="1">
      <c r="A20" s="23" t="s">
        <v>56</v>
      </c>
      <c r="B20" s="25">
        <v>497480</v>
      </c>
      <c r="C20" s="26">
        <f t="shared" si="0"/>
        <v>414566.66666666669</v>
      </c>
    </row>
    <row r="21" spans="1:3" ht="30" customHeight="1">
      <c r="A21" s="23" t="s">
        <v>56</v>
      </c>
      <c r="B21" s="25">
        <v>943900</v>
      </c>
      <c r="C21" s="26">
        <f t="shared" si="0"/>
        <v>786583.33333333337</v>
      </c>
    </row>
    <row r="22" spans="1:3" ht="30" customHeight="1">
      <c r="A22" s="23" t="s">
        <v>56</v>
      </c>
      <c r="B22" s="25">
        <v>180640</v>
      </c>
      <c r="C22" s="26">
        <f t="shared" si="0"/>
        <v>150533.33333333334</v>
      </c>
    </row>
    <row r="23" spans="1:3" ht="30" customHeight="1">
      <c r="A23" s="23" t="s">
        <v>58</v>
      </c>
      <c r="B23" s="25">
        <v>379500</v>
      </c>
      <c r="C23" s="26">
        <f t="shared" si="0"/>
        <v>316250</v>
      </c>
    </row>
    <row r="24" spans="1:3" ht="30" customHeight="1">
      <c r="A24" s="23" t="s">
        <v>56</v>
      </c>
      <c r="B24" s="25">
        <v>174720</v>
      </c>
      <c r="C24" s="26">
        <f t="shared" si="0"/>
        <v>145600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2016-11-29T10:43:02Z</dcterms:modified>
</cp:coreProperties>
</file>